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firstSheet="1" activeTab="6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44525"/>
</workbook>
</file>

<file path=xl/sharedStrings.xml><?xml version="1.0" encoding="utf-8"?>
<sst xmlns="http://schemas.openxmlformats.org/spreadsheetml/2006/main" count="894" uniqueCount="77">
  <si>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</si>
  <si>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</si>
  <si>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</si>
  <si>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</si>
  <si>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</si>
  <si>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</si>
  <si>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</si>
  <si>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</si>
  <si>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</si>
  <si>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</si>
  <si>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</si>
  <si>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</si>
  <si>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CableLabs：UMa-to-UMi</t>
  </si>
  <si>
    <t>Note 5</t>
  </si>
  <si>
    <t>UMi-to-UMi</t>
  </si>
  <si>
    <t>Note 6</t>
  </si>
  <si>
    <t>FR2
(30GHz)</t>
  </si>
  <si>
    <t>Urban Micro -&gt; Urban Micro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</si>
  <si>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</si>
  <si>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</si>
  <si>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</si>
  <si>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</si>
  <si>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r>
      <rPr>
        <sz val="7"/>
        <rFont val="맑은 고딕"/>
        <charset val="129"/>
      </rPr>
      <t>Note 5: Companies also encouraged to simulate Uma-to-UMi co-existence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2.2.3 of R4-2302888]</t>
    </r>
  </si>
  <si>
    <t xml:space="preserve">Note 6: Use UMi simulation assumption R4-2305922 as starting point. Consider Tx power refer to 3GPP UMi output power. Detailed simulation assumptions will be discussed after RAN4#107 meeting.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</si>
  <si>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</si>
  <si>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</si>
  <si>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</si>
  <si>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</si>
  <si>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</si>
  <si>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</si>
  <si>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</si>
  <si>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</si>
  <si>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</si>
  <si>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</si>
  <si>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</si>
  <si>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</si>
  <si>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</si>
  <si>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</si>
  <si>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</si>
  <si>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</si>
  <si>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</si>
  <si>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</si>
  <si>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</si>
  <si>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</si>
  <si>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</si>
  <si>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</si>
  <si>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</si>
  <si>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</si>
  <si>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</si>
  <si>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</si>
  <si>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</si>
  <si>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</si>
  <si>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</si>
  <si>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</si>
  <si>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</si>
  <si>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</si>
  <si>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</si>
  <si>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</si>
  <si>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</si>
  <si>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</si>
  <si>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ZTE</t>
  </si>
  <si>
    <t xml:space="preserve">100%
</t>
  </si>
  <si>
    <t xml:space="preserve">49
</t>
  </si>
  <si>
    <t>no</t>
  </si>
  <si>
    <t>Company A with Option X</t>
  </si>
  <si>
    <t>Company A with SBFD antenna Option X</t>
  </si>
  <si>
    <t>Company B</t>
  </si>
  <si>
    <t>…</t>
  </si>
  <si>
    <t>-</t>
  </si>
  <si>
    <t>SBFD (UL)</t>
  </si>
  <si>
    <t>Optional:
Legacy DL
 -&gt; 
Legacy UL</t>
  </si>
  <si>
    <t>SBFD (DL)</t>
  </si>
  <si>
    <t>Optional:
Legacy UL
 -&gt; 
Legacy DL</t>
  </si>
  <si>
    <t>Example
Company A</t>
  </si>
  <si>
    <t xml:space="preserve">24
</t>
  </si>
  <si>
    <t xml:space="preserve">38
</t>
  </si>
  <si>
    <t xml:space="preserve">30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</si>
</sst>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7">
    <font>
      <sz val="11"/>
      <color theme="1"/>
      <name val="等线"/>
      <charset val="134"/>
      <scheme val="minor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color rgb="FFFF0000"/>
      <name val="Arial"/>
      <charset val="134"/>
    </font>
    <font>
      <b/>
      <sz val="10"/>
      <color rgb="FFFF0000"/>
      <name val="等线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7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16" borderId="6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5" borderId="68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67" applyNumberFormat="0" applyFill="0" applyAlignment="0" applyProtection="0">
      <alignment vertical="center"/>
    </xf>
    <xf numFmtId="0" fontId="26" fillId="0" borderId="6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6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23" borderId="69" applyNumberFormat="0" applyAlignment="0" applyProtection="0">
      <alignment vertical="center"/>
    </xf>
    <xf numFmtId="0" fontId="25" fillId="23" borderId="65" applyNumberFormat="0" applyAlignment="0" applyProtection="0">
      <alignment vertical="center"/>
    </xf>
    <xf numFmtId="0" fontId="33" fillId="31" borderId="7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4" fillId="0" borderId="71" applyNumberFormat="0" applyFill="0" applyAlignment="0" applyProtection="0">
      <alignment vertical="center"/>
    </xf>
    <xf numFmtId="0" fontId="21" fillId="0" borderId="64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9" fontId="3" fillId="2" borderId="9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176" fontId="7" fillId="4" borderId="22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176" fontId="7" fillId="2" borderId="24" xfId="0" applyNumberFormat="1" applyFont="1" applyFill="1" applyBorder="1" applyAlignment="1">
      <alignment horizontal="center" vertical="center"/>
    </xf>
    <xf numFmtId="176" fontId="7" fillId="4" borderId="25" xfId="0" applyNumberFormat="1" applyFont="1" applyFill="1" applyBorder="1" applyAlignment="1">
      <alignment horizontal="center" vertical="center"/>
    </xf>
    <xf numFmtId="176" fontId="7" fillId="4" borderId="26" xfId="0" applyNumberFormat="1" applyFont="1" applyFill="1" applyBorder="1" applyAlignment="1">
      <alignment horizontal="center" vertical="center"/>
    </xf>
    <xf numFmtId="176" fontId="7" fillId="2" borderId="27" xfId="0" applyNumberFormat="1" applyFont="1" applyFill="1" applyBorder="1" applyAlignment="1">
      <alignment horizontal="center" vertical="center"/>
    </xf>
    <xf numFmtId="176" fontId="7" fillId="2" borderId="28" xfId="0" applyNumberFormat="1" applyFont="1" applyFill="1" applyBorder="1" applyAlignment="1">
      <alignment horizontal="center" vertical="center"/>
    </xf>
    <xf numFmtId="176" fontId="7" fillId="4" borderId="29" xfId="0" applyNumberFormat="1" applyFont="1" applyFill="1" applyBorder="1" applyAlignment="1">
      <alignment horizontal="center" vertical="center"/>
    </xf>
    <xf numFmtId="176" fontId="7" fillId="4" borderId="30" xfId="0" applyNumberFormat="1" applyFont="1" applyFill="1" applyBorder="1" applyAlignment="1">
      <alignment horizontal="center" vertical="center"/>
    </xf>
    <xf numFmtId="176" fontId="7" fillId="2" borderId="31" xfId="0" applyNumberFormat="1" applyFont="1" applyFill="1" applyBorder="1" applyAlignment="1">
      <alignment horizontal="center" vertical="center"/>
    </xf>
    <xf numFmtId="176" fontId="7" fillId="2" borderId="32" xfId="0" applyNumberFormat="1" applyFont="1" applyFill="1" applyBorder="1" applyAlignment="1">
      <alignment horizontal="center" vertical="center"/>
    </xf>
    <xf numFmtId="176" fontId="7" fillId="4" borderId="33" xfId="0" applyNumberFormat="1" applyFont="1" applyFill="1" applyBorder="1" applyAlignment="1">
      <alignment horizontal="center" vertical="center"/>
    </xf>
    <xf numFmtId="176" fontId="7" fillId="4" borderId="34" xfId="0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center" vertical="center"/>
    </xf>
    <xf numFmtId="176" fontId="7" fillId="2" borderId="35" xfId="0" applyNumberFormat="1" applyFont="1" applyFill="1" applyBorder="1" applyAlignment="1">
      <alignment horizontal="center" vertical="center"/>
    </xf>
    <xf numFmtId="176" fontId="7" fillId="4" borderId="36" xfId="0" applyNumberFormat="1" applyFont="1" applyFill="1" applyBorder="1" applyAlignment="1">
      <alignment horizontal="center" vertical="center"/>
    </xf>
    <xf numFmtId="176" fontId="7" fillId="2" borderId="37" xfId="0" applyNumberFormat="1" applyFont="1" applyFill="1" applyBorder="1" applyAlignment="1">
      <alignment horizontal="center" vertical="center"/>
    </xf>
    <xf numFmtId="176" fontId="7" fillId="2" borderId="38" xfId="0" applyNumberFormat="1" applyFont="1" applyFill="1" applyBorder="1" applyAlignment="1">
      <alignment horizontal="center" vertical="center"/>
    </xf>
    <xf numFmtId="176" fontId="7" fillId="2" borderId="39" xfId="0" applyNumberFormat="1" applyFont="1" applyFill="1" applyBorder="1" applyAlignment="1">
      <alignment horizontal="center" vertical="center"/>
    </xf>
    <xf numFmtId="176" fontId="7" fillId="2" borderId="4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176" fontId="8" fillId="4" borderId="25" xfId="0" applyNumberFormat="1" applyFont="1" applyFill="1" applyBorder="1" applyAlignment="1">
      <alignment horizontal="center" vertical="center"/>
    </xf>
    <xf numFmtId="176" fontId="8" fillId="4" borderId="24" xfId="0" applyNumberFormat="1" applyFont="1" applyFill="1" applyBorder="1" applyAlignment="1">
      <alignment horizontal="center" vertical="center"/>
    </xf>
    <xf numFmtId="176" fontId="8" fillId="4" borderId="29" xfId="0" applyNumberFormat="1" applyFont="1" applyFill="1" applyBorder="1" applyAlignment="1">
      <alignment horizontal="center" vertical="center"/>
    </xf>
    <xf numFmtId="176" fontId="8" fillId="4" borderId="28" xfId="0" applyNumberFormat="1" applyFont="1" applyFill="1" applyBorder="1" applyAlignment="1">
      <alignment horizontal="center" vertical="center"/>
    </xf>
    <xf numFmtId="176" fontId="8" fillId="4" borderId="33" xfId="0" applyNumberFormat="1" applyFont="1" applyFill="1" applyBorder="1" applyAlignment="1">
      <alignment horizontal="center" vertical="center"/>
    </xf>
    <xf numFmtId="176" fontId="8" fillId="4" borderId="32" xfId="0" applyNumberFormat="1" applyFont="1" applyFill="1" applyBorder="1" applyAlignment="1">
      <alignment horizontal="center" vertical="center"/>
    </xf>
    <xf numFmtId="176" fontId="8" fillId="4" borderId="36" xfId="0" applyNumberFormat="1" applyFont="1" applyFill="1" applyBorder="1" applyAlignment="1">
      <alignment horizontal="center" vertical="center"/>
    </xf>
    <xf numFmtId="176" fontId="8" fillId="4" borderId="35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29" xfId="0" applyNumberFormat="1" applyFont="1" applyFill="1" applyBorder="1" applyAlignment="1">
      <alignment horizontal="center" vertical="center"/>
    </xf>
    <xf numFmtId="176" fontId="8" fillId="2" borderId="28" xfId="0" applyNumberFormat="1" applyFont="1" applyFill="1" applyBorder="1" applyAlignment="1">
      <alignment horizontal="center" vertical="center"/>
    </xf>
    <xf numFmtId="176" fontId="8" fillId="2" borderId="33" xfId="0" applyNumberFormat="1" applyFont="1" applyFill="1" applyBorder="1" applyAlignment="1">
      <alignment horizontal="center" vertical="center"/>
    </xf>
    <xf numFmtId="176" fontId="8" fillId="2" borderId="32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49" fontId="6" fillId="5" borderId="43" xfId="0" applyNumberFormat="1" applyFont="1" applyFill="1" applyBorder="1" applyAlignment="1">
      <alignment horizontal="center" vertical="center" wrapText="1"/>
    </xf>
    <xf numFmtId="49" fontId="6" fillId="5" borderId="44" xfId="0" applyNumberFormat="1" applyFont="1" applyFill="1" applyBorder="1" applyAlignment="1">
      <alignment horizontal="center" vertical="center" wrapText="1"/>
    </xf>
    <xf numFmtId="49" fontId="6" fillId="5" borderId="45" xfId="0" applyNumberFormat="1" applyFont="1" applyFill="1" applyBorder="1" applyAlignment="1">
      <alignment horizontal="center" vertical="center" wrapText="1"/>
    </xf>
    <xf numFmtId="176" fontId="8" fillId="4" borderId="37" xfId="0" applyNumberFormat="1" applyFont="1" applyFill="1" applyBorder="1" applyAlignment="1">
      <alignment horizontal="center" vertical="center"/>
    </xf>
    <xf numFmtId="176" fontId="8" fillId="5" borderId="22" xfId="0" applyNumberFormat="1" applyFont="1" applyFill="1" applyBorder="1" applyAlignment="1">
      <alignment horizontal="center" vertical="center"/>
    </xf>
    <xf numFmtId="176" fontId="8" fillId="5" borderId="25" xfId="0" applyNumberFormat="1" applyFont="1" applyFill="1" applyBorder="1" applyAlignment="1">
      <alignment horizontal="center" vertical="center"/>
    </xf>
    <xf numFmtId="176" fontId="8" fillId="5" borderId="46" xfId="0" applyNumberFormat="1" applyFont="1" applyFill="1" applyBorder="1" applyAlignment="1">
      <alignment horizontal="center" vertical="center"/>
    </xf>
    <xf numFmtId="176" fontId="8" fillId="4" borderId="38" xfId="0" applyNumberFormat="1" applyFont="1" applyFill="1" applyBorder="1" applyAlignment="1">
      <alignment horizontal="center" vertical="center"/>
    </xf>
    <xf numFmtId="176" fontId="8" fillId="5" borderId="26" xfId="0" applyNumberFormat="1" applyFont="1" applyFill="1" applyBorder="1" applyAlignment="1">
      <alignment horizontal="center" vertical="center"/>
    </xf>
    <xf numFmtId="176" fontId="8" fillId="5" borderId="29" xfId="0" applyNumberFormat="1" applyFont="1" applyFill="1" applyBorder="1" applyAlignment="1">
      <alignment horizontal="center" vertical="center"/>
    </xf>
    <xf numFmtId="176" fontId="8" fillId="5" borderId="47" xfId="0" applyNumberFormat="1" applyFont="1" applyFill="1" applyBorder="1" applyAlignment="1">
      <alignment horizontal="center" vertical="center"/>
    </xf>
    <xf numFmtId="176" fontId="8" fillId="4" borderId="48" xfId="0" applyNumberFormat="1" applyFont="1" applyFill="1" applyBorder="1" applyAlignment="1">
      <alignment horizontal="center" vertical="center"/>
    </xf>
    <xf numFmtId="176" fontId="8" fillId="5" borderId="49" xfId="0" applyNumberFormat="1" applyFont="1" applyFill="1" applyBorder="1" applyAlignment="1">
      <alignment horizontal="center" vertical="center"/>
    </xf>
    <xf numFmtId="176" fontId="8" fillId="5" borderId="50" xfId="0" applyNumberFormat="1" applyFont="1" applyFill="1" applyBorder="1" applyAlignment="1">
      <alignment horizontal="center" vertical="center"/>
    </xf>
    <xf numFmtId="176" fontId="8" fillId="5" borderId="51" xfId="0" applyNumberFormat="1" applyFont="1" applyFill="1" applyBorder="1" applyAlignment="1">
      <alignment horizontal="center" vertical="center"/>
    </xf>
    <xf numFmtId="176" fontId="8" fillId="4" borderId="39" xfId="0" applyNumberFormat="1" applyFont="1" applyFill="1" applyBorder="1" applyAlignment="1">
      <alignment horizontal="center" vertical="center"/>
    </xf>
    <xf numFmtId="176" fontId="8" fillId="5" borderId="30" xfId="0" applyNumberFormat="1" applyFont="1" applyFill="1" applyBorder="1" applyAlignment="1">
      <alignment horizontal="center" vertical="center"/>
    </xf>
    <xf numFmtId="176" fontId="8" fillId="5" borderId="33" xfId="0" applyNumberFormat="1" applyFont="1" applyFill="1" applyBorder="1" applyAlignment="1">
      <alignment horizontal="center" vertical="center"/>
    </xf>
    <xf numFmtId="176" fontId="8" fillId="5" borderId="52" xfId="0" applyNumberFormat="1" applyFont="1" applyFill="1" applyBorder="1" applyAlignment="1">
      <alignment horizontal="center" vertical="center"/>
    </xf>
    <xf numFmtId="176" fontId="8" fillId="2" borderId="37" xfId="0" applyNumberFormat="1" applyFont="1" applyFill="1" applyBorder="1" applyAlignment="1">
      <alignment horizontal="center" vertical="center"/>
    </xf>
    <xf numFmtId="176" fontId="8" fillId="2" borderId="38" xfId="0" applyNumberFormat="1" applyFont="1" applyFill="1" applyBorder="1" applyAlignment="1">
      <alignment horizontal="center" vertical="center"/>
    </xf>
    <xf numFmtId="176" fontId="8" fillId="2" borderId="39" xfId="0" applyNumberFormat="1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49" fontId="6" fillId="5" borderId="53" xfId="0" applyNumberFormat="1" applyFont="1" applyFill="1" applyBorder="1" applyAlignment="1">
      <alignment horizontal="center" vertical="center" wrapText="1"/>
    </xf>
    <xf numFmtId="176" fontId="8" fillId="5" borderId="24" xfId="0" applyNumberFormat="1" applyFont="1" applyFill="1" applyBorder="1" applyAlignment="1">
      <alignment horizontal="center" vertical="center"/>
    </xf>
    <xf numFmtId="176" fontId="8" fillId="5" borderId="28" xfId="0" applyNumberFormat="1" applyFont="1" applyFill="1" applyBorder="1" applyAlignment="1">
      <alignment horizontal="center" vertical="center"/>
    </xf>
    <xf numFmtId="176" fontId="8" fillId="5" borderId="54" xfId="0" applyNumberFormat="1" applyFont="1" applyFill="1" applyBorder="1" applyAlignment="1">
      <alignment horizontal="center" vertical="center"/>
    </xf>
    <xf numFmtId="176" fontId="8" fillId="5" borderId="32" xfId="0" applyNumberFormat="1" applyFont="1" applyFill="1" applyBorder="1" applyAlignment="1">
      <alignment horizontal="center" vertical="center"/>
    </xf>
    <xf numFmtId="176" fontId="8" fillId="2" borderId="36" xfId="0" applyNumberFormat="1" applyFont="1" applyFill="1" applyBorder="1" applyAlignment="1">
      <alignment horizontal="center" vertical="center"/>
    </xf>
    <xf numFmtId="176" fontId="8" fillId="2" borderId="35" xfId="0" applyNumberFormat="1" applyFont="1" applyFill="1" applyBorder="1" applyAlignment="1">
      <alignment horizontal="center" vertical="center"/>
    </xf>
    <xf numFmtId="176" fontId="8" fillId="2" borderId="50" xfId="0" applyNumberFormat="1" applyFont="1" applyFill="1" applyBorder="1" applyAlignment="1">
      <alignment horizontal="center" vertical="center"/>
    </xf>
    <xf numFmtId="176" fontId="8" fillId="2" borderId="54" xfId="0" applyNumberFormat="1" applyFont="1" applyFill="1" applyBorder="1" applyAlignment="1">
      <alignment horizontal="center" vertical="center"/>
    </xf>
    <xf numFmtId="176" fontId="8" fillId="2" borderId="40" xfId="0" applyNumberFormat="1" applyFont="1" applyFill="1" applyBorder="1" applyAlignment="1">
      <alignment horizontal="center" vertical="center"/>
    </xf>
    <xf numFmtId="176" fontId="8" fillId="2" borderId="48" xfId="0" applyNumberFormat="1" applyFont="1" applyFill="1" applyBorder="1" applyAlignment="1">
      <alignment horizontal="center" vertical="center"/>
    </xf>
    <xf numFmtId="176" fontId="9" fillId="4" borderId="22" xfId="0" applyNumberFormat="1" applyFont="1" applyFill="1" applyBorder="1" applyAlignment="1">
      <alignment horizontal="center" vertical="center"/>
    </xf>
    <xf numFmtId="176" fontId="9" fillId="2" borderId="23" xfId="0" applyNumberFormat="1" applyFont="1" applyFill="1" applyBorder="1" applyAlignment="1">
      <alignment horizontal="center" vertical="center"/>
    </xf>
    <xf numFmtId="176" fontId="9" fillId="2" borderId="24" xfId="0" applyNumberFormat="1" applyFont="1" applyFill="1" applyBorder="1" applyAlignment="1">
      <alignment horizontal="center" vertical="center"/>
    </xf>
    <xf numFmtId="176" fontId="9" fillId="4" borderId="25" xfId="0" applyNumberFormat="1" applyFont="1" applyFill="1" applyBorder="1" applyAlignment="1">
      <alignment horizontal="center" vertical="center"/>
    </xf>
    <xf numFmtId="176" fontId="9" fillId="2" borderId="37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176" fontId="11" fillId="4" borderId="22" xfId="0" applyNumberFormat="1" applyFont="1" applyFill="1" applyBorder="1" applyAlignment="1">
      <alignment horizontal="center" vertical="center"/>
    </xf>
    <xf numFmtId="176" fontId="11" fillId="2" borderId="23" xfId="0" applyNumberFormat="1" applyFont="1" applyFill="1" applyBorder="1" applyAlignment="1">
      <alignment horizontal="center" vertical="center"/>
    </xf>
    <xf numFmtId="176" fontId="11" fillId="2" borderId="24" xfId="0" applyNumberFormat="1" applyFont="1" applyFill="1" applyBorder="1" applyAlignment="1">
      <alignment horizontal="center" vertical="center"/>
    </xf>
    <xf numFmtId="176" fontId="11" fillId="4" borderId="25" xfId="0" applyNumberFormat="1" applyFont="1" applyFill="1" applyBorder="1" applyAlignment="1">
      <alignment horizontal="center" vertical="center"/>
    </xf>
    <xf numFmtId="176" fontId="11" fillId="2" borderId="37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 readingOrder="1"/>
    </xf>
    <xf numFmtId="0" fontId="12" fillId="0" borderId="5" xfId="0" applyFont="1" applyFill="1" applyBorder="1" applyAlignment="1">
      <alignment horizontal="center" vertical="center" wrapText="1" readingOrder="1"/>
    </xf>
    <xf numFmtId="0" fontId="13" fillId="3" borderId="55" xfId="0" applyFont="1" applyFill="1" applyBorder="1" applyAlignment="1">
      <alignment horizontal="center" vertical="center" wrapText="1" readingOrder="1"/>
    </xf>
    <xf numFmtId="0" fontId="13" fillId="3" borderId="56" xfId="0" applyFont="1" applyFill="1" applyBorder="1" applyAlignment="1">
      <alignment horizontal="center" vertical="center" wrapText="1" readingOrder="1"/>
    </xf>
    <xf numFmtId="0" fontId="12" fillId="0" borderId="3" xfId="0" applyFont="1" applyFill="1" applyBorder="1" applyAlignment="1">
      <alignment horizontal="center" vertical="center" wrapText="1" readingOrder="1"/>
    </xf>
    <xf numFmtId="0" fontId="13" fillId="0" borderId="57" xfId="0" applyFont="1" applyFill="1" applyBorder="1" applyAlignment="1">
      <alignment horizontal="center" vertical="center" wrapText="1" readingOrder="1"/>
    </xf>
    <xf numFmtId="0" fontId="13" fillId="2" borderId="57" xfId="0" applyFont="1" applyFill="1" applyBorder="1" applyAlignment="1">
      <alignment horizontal="center" vertical="center" wrapText="1" readingOrder="1"/>
    </xf>
    <xf numFmtId="0" fontId="13" fillId="0" borderId="47" xfId="0" applyFont="1" applyFill="1" applyBorder="1" applyAlignment="1">
      <alignment horizontal="center" vertical="center" wrapText="1" readingOrder="1"/>
    </xf>
    <xf numFmtId="0" fontId="13" fillId="3" borderId="57" xfId="0" applyFont="1" applyFill="1" applyBorder="1" applyAlignment="1">
      <alignment horizontal="center" vertical="center" wrapText="1" readingOrder="1"/>
    </xf>
    <xf numFmtId="0" fontId="13" fillId="3" borderId="47" xfId="0" applyFont="1" applyFill="1" applyBorder="1" applyAlignment="1">
      <alignment horizontal="center" vertical="center" wrapText="1" readingOrder="1"/>
    </xf>
    <xf numFmtId="0" fontId="12" fillId="0" borderId="55" xfId="0" applyFont="1" applyFill="1" applyBorder="1" applyAlignment="1">
      <alignment horizontal="center" vertical="center" wrapText="1" readingOrder="1"/>
    </xf>
    <xf numFmtId="0" fontId="12" fillId="0" borderId="58" xfId="0" applyFont="1" applyFill="1" applyBorder="1" applyAlignment="1">
      <alignment horizontal="center" vertical="center" wrapText="1" readingOrder="1"/>
    </xf>
    <xf numFmtId="0" fontId="13" fillId="3" borderId="59" xfId="0" applyFont="1" applyFill="1" applyBorder="1" applyAlignment="1">
      <alignment horizontal="center" vertical="center" wrapText="1" readingOrder="1"/>
    </xf>
    <xf numFmtId="0" fontId="13" fillId="3" borderId="51" xfId="0" applyFont="1" applyFill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justify" vertical="center" wrapText="1" readingOrder="1"/>
    </xf>
    <xf numFmtId="0" fontId="13" fillId="0" borderId="60" xfId="0" applyFont="1" applyFill="1" applyBorder="1" applyAlignment="1">
      <alignment horizontal="justify" vertical="center" wrapText="1" readingOrder="1"/>
    </xf>
    <xf numFmtId="0" fontId="13" fillId="0" borderId="61" xfId="0" applyFont="1" applyFill="1" applyBorder="1" applyAlignment="1">
      <alignment horizontal="justify" vertical="center" wrapText="1" readingOrder="1"/>
    </xf>
    <xf numFmtId="0" fontId="13" fillId="0" borderId="10" xfId="0" applyFont="1" applyFill="1" applyBorder="1" applyAlignment="1">
      <alignment horizontal="justify" vertical="center" wrapText="1" readingOrder="1"/>
    </xf>
    <xf numFmtId="0" fontId="13" fillId="0" borderId="0" xfId="0" applyFont="1" applyFill="1" applyBorder="1" applyAlignment="1">
      <alignment horizontal="justify" vertical="center" wrapText="1" readingOrder="1"/>
    </xf>
    <xf numFmtId="0" fontId="13" fillId="0" borderId="45" xfId="0" applyFont="1" applyFill="1" applyBorder="1" applyAlignment="1">
      <alignment horizontal="justify" vertical="center" wrapText="1" readingOrder="1"/>
    </xf>
    <xf numFmtId="0" fontId="13" fillId="0" borderId="12" xfId="0" applyFont="1" applyFill="1" applyBorder="1" applyAlignment="1">
      <alignment horizontal="justify" vertical="center" wrapText="1" readingOrder="1"/>
    </xf>
    <xf numFmtId="0" fontId="13" fillId="0" borderId="62" xfId="0" applyFont="1" applyFill="1" applyBorder="1" applyAlignment="1">
      <alignment horizontal="justify" vertical="center" wrapText="1" readingOrder="1"/>
    </xf>
    <xf numFmtId="0" fontId="13" fillId="0" borderId="63" xfId="0" applyFont="1" applyFill="1" applyBorder="1" applyAlignment="1">
      <alignment horizontal="justify" vertical="center" wrapText="1" readingOrder="1"/>
    </xf>
    <xf numFmtId="0" fontId="14" fillId="0" borderId="1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63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10540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86375"/>
          <a:ext cx="15621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76875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57850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6"/>
  <sheetViews>
    <sheetView zoomScale="145" zoomScaleNormal="145" workbookViewId="0">
      <selection activeCell="G10" sqref="G10:H10"/>
    </sheetView>
  </sheetViews>
  <sheetFormatPr defaultColWidth="9" defaultRowHeight="14.25" outlineLevelCol="6"/>
  <cols>
    <col min="2" max="2" width="9" customWidth="1"/>
    <col min="5" max="5" width="23.25" customWidth="1"/>
    <col min="6" max="6" width="10.125" customWidth="1"/>
  </cols>
  <sheetData>
    <row r="1" ht="15"/>
    <row r="2" customHeight="1" spans="3:6">
      <c r="C2" s="126" t="s">
        <v>0</v>
      </c>
      <c r="D2" s="126" t="s">
        <v>1</v>
      </c>
      <c r="E2" s="126" t="s">
        <v>2</v>
      </c>
      <c r="F2" s="126" t="s">
        <v>3</v>
      </c>
    </row>
    <row r="3" ht="15" spans="3:6">
      <c r="C3" s="127"/>
      <c r="D3" s="127"/>
      <c r="E3" s="127" t="s">
        <v>4</v>
      </c>
      <c r="F3" s="127"/>
    </row>
    <row r="4" customHeight="1" spans="3:6">
      <c r="C4" s="126" t="s">
        <v>5</v>
      </c>
      <c r="D4" s="128">
        <v>1</v>
      </c>
      <c r="E4" s="128" t="s">
        <v>6</v>
      </c>
      <c r="F4" s="129" t="s">
        <v>7</v>
      </c>
    </row>
    <row r="5" spans="3:6">
      <c r="C5" s="130"/>
      <c r="D5" s="131">
        <v>2</v>
      </c>
      <c r="E5" s="132" t="s">
        <v>8</v>
      </c>
      <c r="F5" s="133" t="s">
        <v>9</v>
      </c>
    </row>
    <row r="6" ht="15" customHeight="1" spans="3:6">
      <c r="C6" s="130"/>
      <c r="D6" s="134">
        <v>3</v>
      </c>
      <c r="E6" s="134" t="s">
        <v>10</v>
      </c>
      <c r="F6" s="135" t="s">
        <v>11</v>
      </c>
    </row>
    <row r="7" spans="3:6">
      <c r="C7" s="130"/>
      <c r="D7" s="131">
        <v>4</v>
      </c>
      <c r="E7" s="132" t="s">
        <v>12</v>
      </c>
      <c r="F7" s="133" t="s">
        <v>13</v>
      </c>
    </row>
    <row r="8" spans="3:6">
      <c r="C8" s="136"/>
      <c r="D8" s="134">
        <v>5</v>
      </c>
      <c r="E8" s="134" t="s">
        <v>14</v>
      </c>
      <c r="F8" s="135" t="s">
        <v>15</v>
      </c>
    </row>
    <row r="9" customHeight="1" spans="3:6">
      <c r="C9" s="137" t="s">
        <v>16</v>
      </c>
      <c r="D9" s="134">
        <v>6</v>
      </c>
      <c r="E9" s="134" t="s">
        <v>6</v>
      </c>
      <c r="F9" s="135" t="s">
        <v>7</v>
      </c>
    </row>
    <row r="10" spans="3:6">
      <c r="C10" s="130"/>
      <c r="D10" s="131">
        <v>7</v>
      </c>
      <c r="E10" s="132" t="s">
        <v>8</v>
      </c>
      <c r="F10" s="133" t="s">
        <v>9</v>
      </c>
    </row>
    <row r="11" spans="3:6">
      <c r="C11" s="130"/>
      <c r="D11" s="131">
        <v>8</v>
      </c>
      <c r="E11" s="132" t="s">
        <v>17</v>
      </c>
      <c r="F11" s="133" t="s">
        <v>11</v>
      </c>
    </row>
    <row r="12" ht="15" spans="3:6">
      <c r="C12" s="127"/>
      <c r="D12" s="138">
        <v>9</v>
      </c>
      <c r="E12" s="138" t="s">
        <v>10</v>
      </c>
      <c r="F12" s="139" t="s">
        <v>11</v>
      </c>
    </row>
    <row r="13" ht="29.25" customHeight="1" spans="3:6">
      <c r="C13" s="140" t="s">
        <v>18</v>
      </c>
      <c r="D13" s="141"/>
      <c r="E13" s="141"/>
      <c r="F13" s="142"/>
    </row>
    <row r="14" ht="39" customHeight="1" spans="3:6">
      <c r="C14" s="143" t="s">
        <v>19</v>
      </c>
      <c r="D14" s="144"/>
      <c r="E14" s="144"/>
      <c r="F14" s="145"/>
    </row>
    <row r="15" customHeight="1" spans="3:6">
      <c r="C15" s="143" t="s">
        <v>20</v>
      </c>
      <c r="D15" s="144"/>
      <c r="E15" s="144"/>
      <c r="F15" s="145"/>
    </row>
    <row r="16" ht="30.75" customHeight="1" spans="3:6">
      <c r="C16" s="143" t="s">
        <v>21</v>
      </c>
      <c r="D16" s="144"/>
      <c r="E16" s="144"/>
      <c r="F16" s="145"/>
    </row>
    <row r="17" ht="30.75" customHeight="1" spans="3:6">
      <c r="C17" s="143" t="s">
        <v>22</v>
      </c>
      <c r="D17" s="144"/>
      <c r="E17" s="144"/>
      <c r="F17" s="145"/>
    </row>
    <row r="18" ht="29.25" customHeight="1" spans="3:6">
      <c r="C18" s="146" t="s">
        <v>23</v>
      </c>
      <c r="D18" s="147"/>
      <c r="E18" s="147"/>
      <c r="F18" s="148"/>
    </row>
    <row r="19" ht="15"/>
    <row r="20" spans="2:7">
      <c r="B20" s="149" t="s">
        <v>24</v>
      </c>
      <c r="C20" s="149" t="s">
        <v>25</v>
      </c>
      <c r="D20" s="149" t="s">
        <v>26</v>
      </c>
      <c r="E20" s="150" t="s">
        <v>27</v>
      </c>
      <c r="F20" s="149" t="s">
        <v>28</v>
      </c>
      <c r="G20" s="149" t="s">
        <v>3</v>
      </c>
    </row>
    <row r="21" ht="24.75" spans="2:7">
      <c r="B21" s="151"/>
      <c r="C21" s="151"/>
      <c r="D21" s="151"/>
      <c r="E21" s="152" t="s">
        <v>29</v>
      </c>
      <c r="F21" s="151"/>
      <c r="G21" s="151"/>
    </row>
    <row r="22" customHeight="1" spans="2:7">
      <c r="B22" s="153">
        <v>1</v>
      </c>
      <c r="C22" s="154" t="s">
        <v>30</v>
      </c>
      <c r="D22" s="155" t="s">
        <v>31</v>
      </c>
      <c r="E22" s="155"/>
      <c r="F22" s="155" t="s">
        <v>30</v>
      </c>
      <c r="G22" s="155" t="s">
        <v>7</v>
      </c>
    </row>
    <row r="23" ht="15" spans="2:7">
      <c r="B23" s="153">
        <v>2</v>
      </c>
      <c r="C23" s="154" t="s">
        <v>32</v>
      </c>
      <c r="D23" s="156" t="s">
        <v>31</v>
      </c>
      <c r="E23" s="155"/>
      <c r="F23" s="155" t="s">
        <v>32</v>
      </c>
      <c r="G23" s="155" t="s">
        <v>11</v>
      </c>
    </row>
    <row r="24" ht="15" spans="2:7">
      <c r="B24" s="153">
        <v>3</v>
      </c>
      <c r="C24" s="153" t="s">
        <v>31</v>
      </c>
      <c r="D24" s="155" t="s">
        <v>30</v>
      </c>
      <c r="E24" s="155"/>
      <c r="F24" s="157" t="s">
        <v>33</v>
      </c>
      <c r="G24" s="155" t="s">
        <v>7</v>
      </c>
    </row>
    <row r="25" ht="15" spans="2:7">
      <c r="B25" s="153">
        <v>4</v>
      </c>
      <c r="C25" s="153" t="s">
        <v>34</v>
      </c>
      <c r="D25" s="155" t="s">
        <v>32</v>
      </c>
      <c r="E25" s="155"/>
      <c r="F25" s="153"/>
      <c r="G25" s="155" t="s">
        <v>11</v>
      </c>
    </row>
    <row r="26" ht="15" customHeight="1"/>
  </sheetData>
  <mergeCells count="17">
    <mergeCell ref="C13:F13"/>
    <mergeCell ref="C14:F14"/>
    <mergeCell ref="C15:F15"/>
    <mergeCell ref="C16:F16"/>
    <mergeCell ref="C17:F17"/>
    <mergeCell ref="C18:F18"/>
    <mergeCell ref="B20:B21"/>
    <mergeCell ref="C2:C3"/>
    <mergeCell ref="C4:C8"/>
    <mergeCell ref="C9:C12"/>
    <mergeCell ref="C20:C21"/>
    <mergeCell ref="D2:D3"/>
    <mergeCell ref="D20:D21"/>
    <mergeCell ref="F2:F3"/>
    <mergeCell ref="F20:F21"/>
    <mergeCell ref="F24:F25"/>
    <mergeCell ref="G20:G21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B100"/>
  <sheetViews>
    <sheetView zoomScale="85" zoomScaleNormal="85" workbookViewId="0">
      <selection activeCell="V22" sqref="V22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5" customWidth="1"/>
    <col min="35" max="54" width="11.25" customWidth="1"/>
  </cols>
  <sheetData>
    <row r="1" ht="15"/>
    <row r="2" ht="80.25" customHeight="1" spans="2:54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4" t="s">
        <v>40</v>
      </c>
      <c r="K2" s="25"/>
      <c r="L2" s="25"/>
      <c r="M2" s="25"/>
      <c r="N2" s="25"/>
      <c r="O2" s="25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54"/>
      <c r="AD2" s="7" t="s">
        <v>28</v>
      </c>
      <c r="AE2" s="55" t="s">
        <v>41</v>
      </c>
      <c r="AF2" s="25"/>
      <c r="AG2" s="26"/>
      <c r="AH2" s="26"/>
      <c r="AI2" s="74" t="s">
        <v>42</v>
      </c>
      <c r="AJ2" s="75"/>
      <c r="AK2" s="75"/>
      <c r="AL2" s="75"/>
      <c r="AM2" s="75"/>
      <c r="AN2" s="76"/>
      <c r="AO2" s="76"/>
      <c r="AP2" s="76"/>
      <c r="AQ2" s="76"/>
      <c r="AR2" s="76"/>
      <c r="AS2" s="76"/>
      <c r="AT2" s="102"/>
      <c r="AU2" s="102"/>
      <c r="AV2" s="102"/>
      <c r="AW2" s="102"/>
      <c r="AX2" s="102"/>
      <c r="AY2" s="102"/>
      <c r="AZ2" s="102"/>
      <c r="BA2" s="102"/>
      <c r="BB2" s="103"/>
    </row>
    <row r="3" ht="43.5" customHeight="1" spans="2:54">
      <c r="B3" s="3"/>
      <c r="C3" s="3"/>
      <c r="D3" s="3"/>
      <c r="E3" s="3"/>
      <c r="F3" s="4"/>
      <c r="G3" s="4"/>
      <c r="H3" s="4"/>
      <c r="I3" s="4"/>
      <c r="J3" s="27" t="s">
        <v>43</v>
      </c>
      <c r="K3" s="28"/>
      <c r="L3" s="28"/>
      <c r="M3" s="28"/>
      <c r="N3" s="29"/>
      <c r="O3" s="28" t="s">
        <v>44</v>
      </c>
      <c r="P3" s="28"/>
      <c r="Q3" s="28"/>
      <c r="R3" s="28"/>
      <c r="S3" s="28"/>
      <c r="T3" s="27" t="s">
        <v>45</v>
      </c>
      <c r="U3" s="28"/>
      <c r="V3" s="28"/>
      <c r="W3" s="28"/>
      <c r="X3" s="29"/>
      <c r="Y3" s="28" t="s">
        <v>46</v>
      </c>
      <c r="Z3" s="28"/>
      <c r="AA3" s="28"/>
      <c r="AB3" s="28"/>
      <c r="AC3" s="29"/>
      <c r="AD3" s="13"/>
      <c r="AE3" s="56" t="s">
        <v>47</v>
      </c>
      <c r="AF3" s="57" t="s">
        <v>48</v>
      </c>
      <c r="AG3" s="56" t="s">
        <v>49</v>
      </c>
      <c r="AH3" s="57" t="s">
        <v>50</v>
      </c>
      <c r="AI3" s="77" t="s">
        <v>51</v>
      </c>
      <c r="AJ3" s="78"/>
      <c r="AK3" s="78"/>
      <c r="AL3" s="78"/>
      <c r="AM3" s="79"/>
      <c r="AN3" s="77" t="s">
        <v>52</v>
      </c>
      <c r="AO3" s="78"/>
      <c r="AP3" s="78"/>
      <c r="AQ3" s="78"/>
      <c r="AR3" s="79"/>
      <c r="AS3" s="77" t="s">
        <v>53</v>
      </c>
      <c r="AT3" s="78"/>
      <c r="AU3" s="78"/>
      <c r="AV3" s="78"/>
      <c r="AW3" s="79"/>
      <c r="AX3" s="78" t="s">
        <v>54</v>
      </c>
      <c r="AY3" s="78"/>
      <c r="AZ3" s="78"/>
      <c r="BA3" s="78"/>
      <c r="BB3" s="79"/>
    </row>
    <row r="4" ht="29.25" spans="2:54">
      <c r="B4" s="5"/>
      <c r="C4" s="5"/>
      <c r="D4" s="5"/>
      <c r="E4" s="5"/>
      <c r="F4" s="6"/>
      <c r="G4" s="6"/>
      <c r="H4" s="6"/>
      <c r="I4" s="6"/>
      <c r="J4" s="30" t="s">
        <v>55</v>
      </c>
      <c r="K4" s="31" t="s">
        <v>56</v>
      </c>
      <c r="L4" s="31" t="s">
        <v>57</v>
      </c>
      <c r="M4" s="31" t="s">
        <v>58</v>
      </c>
      <c r="N4" s="32" t="s">
        <v>59</v>
      </c>
      <c r="O4" s="33" t="s">
        <v>55</v>
      </c>
      <c r="P4" s="31" t="s">
        <v>56</v>
      </c>
      <c r="Q4" s="31" t="s">
        <v>57</v>
      </c>
      <c r="R4" s="31" t="s">
        <v>58</v>
      </c>
      <c r="S4" s="31" t="s">
        <v>59</v>
      </c>
      <c r="T4" s="30" t="s">
        <v>55</v>
      </c>
      <c r="U4" s="31" t="s">
        <v>56</v>
      </c>
      <c r="V4" s="31" t="s">
        <v>57</v>
      </c>
      <c r="W4" s="31" t="s">
        <v>58</v>
      </c>
      <c r="X4" s="32" t="s">
        <v>59</v>
      </c>
      <c r="Y4" s="33" t="s">
        <v>55</v>
      </c>
      <c r="Z4" s="31" t="s">
        <v>56</v>
      </c>
      <c r="AA4" s="31" t="s">
        <v>57</v>
      </c>
      <c r="AB4" s="31" t="s">
        <v>58</v>
      </c>
      <c r="AC4" s="31" t="s">
        <v>59</v>
      </c>
      <c r="AD4" s="17"/>
      <c r="AE4" s="58"/>
      <c r="AF4" s="59"/>
      <c r="AG4" s="58"/>
      <c r="AH4" s="59"/>
      <c r="AI4" s="80" t="s">
        <v>55</v>
      </c>
      <c r="AJ4" s="81" t="s">
        <v>56</v>
      </c>
      <c r="AK4" s="81" t="s">
        <v>57</v>
      </c>
      <c r="AL4" s="81" t="s">
        <v>58</v>
      </c>
      <c r="AM4" s="82" t="s">
        <v>59</v>
      </c>
      <c r="AN4" s="80" t="s">
        <v>55</v>
      </c>
      <c r="AO4" s="81" t="s">
        <v>56</v>
      </c>
      <c r="AP4" s="81" t="s">
        <v>57</v>
      </c>
      <c r="AQ4" s="81" t="s">
        <v>58</v>
      </c>
      <c r="AR4" s="82" t="s">
        <v>59</v>
      </c>
      <c r="AS4" s="80" t="s">
        <v>55</v>
      </c>
      <c r="AT4" s="81" t="s">
        <v>56</v>
      </c>
      <c r="AU4" s="81" t="s">
        <v>57</v>
      </c>
      <c r="AV4" s="81" t="s">
        <v>58</v>
      </c>
      <c r="AW4" s="82" t="s">
        <v>59</v>
      </c>
      <c r="AX4" s="81" t="s">
        <v>55</v>
      </c>
      <c r="AY4" s="81" t="s">
        <v>56</v>
      </c>
      <c r="AZ4" s="81" t="s">
        <v>57</v>
      </c>
      <c r="BA4" s="81" t="s">
        <v>58</v>
      </c>
      <c r="BB4" s="104" t="s">
        <v>59</v>
      </c>
    </row>
    <row r="5" ht="25.5" spans="2:54">
      <c r="B5" s="7">
        <v>1</v>
      </c>
      <c r="C5" s="8" t="s">
        <v>30</v>
      </c>
      <c r="D5" s="9" t="s">
        <v>31</v>
      </c>
      <c r="E5" s="10" t="s">
        <v>60</v>
      </c>
      <c r="F5" s="11">
        <v>2</v>
      </c>
      <c r="G5" s="12" t="s">
        <v>61</v>
      </c>
      <c r="H5" s="11" t="s">
        <v>62</v>
      </c>
      <c r="I5" s="11" t="s">
        <v>63</v>
      </c>
      <c r="J5" s="34">
        <v>1.00150132413667</v>
      </c>
      <c r="K5" s="35">
        <v>0.822709436284088</v>
      </c>
      <c r="L5" s="35">
        <v>0.551400334018652</v>
      </c>
      <c r="M5" s="35">
        <v>0.428269955364852</v>
      </c>
      <c r="N5" s="36">
        <v>0.363213897262717</v>
      </c>
      <c r="O5" s="37">
        <v>0.775530476506777</v>
      </c>
      <c r="P5" s="35">
        <v>0.604843009704439</v>
      </c>
      <c r="Q5" s="35">
        <v>0.480518942696872</v>
      </c>
      <c r="R5" s="35">
        <v>0.386406631890175</v>
      </c>
      <c r="S5" s="50">
        <v>0.321019262618382</v>
      </c>
      <c r="T5" s="34">
        <v>9.72665898378545</v>
      </c>
      <c r="U5" s="35">
        <v>8.11580631982275</v>
      </c>
      <c r="V5" s="35">
        <v>5.39436560127924</v>
      </c>
      <c r="W5" s="35">
        <v>4.32782593463862</v>
      </c>
      <c r="X5" s="36">
        <v>3.79157912123843</v>
      </c>
      <c r="Y5" s="37">
        <v>3.02960796493242</v>
      </c>
      <c r="Z5" s="35">
        <v>2.36296262434283</v>
      </c>
      <c r="AA5" s="35">
        <v>1.87734318563993</v>
      </c>
      <c r="AB5" s="35">
        <v>1.50970412775868</v>
      </c>
      <c r="AC5" s="50">
        <v>1.25426136885627</v>
      </c>
      <c r="AD5" s="7" t="s">
        <v>30</v>
      </c>
      <c r="AE5" s="60">
        <v>1.00132766860373</v>
      </c>
      <c r="AF5" s="61">
        <v>0.769077907784265</v>
      </c>
      <c r="AG5" s="83">
        <v>9.72372649009029</v>
      </c>
      <c r="AH5" s="83">
        <v>3.00440812980406</v>
      </c>
      <c r="AI5" s="84">
        <f>J5-AE5</f>
        <v>0.000173655532939909</v>
      </c>
      <c r="AJ5" s="85">
        <f>K5-AE5</f>
        <v>-0.178618232319642</v>
      </c>
      <c r="AK5" s="85">
        <f>L5-AE5</f>
        <v>-0.449927334585078</v>
      </c>
      <c r="AL5" s="85">
        <f>M5-AE5</f>
        <v>-0.573057713238878</v>
      </c>
      <c r="AM5" s="86">
        <f>N5-AE5</f>
        <v>-0.638113771341013</v>
      </c>
      <c r="AN5" s="84">
        <f>O5-AF5</f>
        <v>0.00645256872251199</v>
      </c>
      <c r="AO5" s="85">
        <f>P5-AF5</f>
        <v>-0.164234898079826</v>
      </c>
      <c r="AP5" s="85">
        <f>Q5-AF5</f>
        <v>-0.288558965087393</v>
      </c>
      <c r="AQ5" s="85">
        <f>R5-AF5</f>
        <v>-0.38267127589409</v>
      </c>
      <c r="AR5" s="86">
        <f>S5-AF5</f>
        <v>-0.448058645165883</v>
      </c>
      <c r="AS5" s="84">
        <f>(1-(1-T5/100)/(1-AG5/100))*100</f>
        <v>0.0032483548347173</v>
      </c>
      <c r="AT5" s="85">
        <f>(1-(1-U5/100)/(1-AG5/100))*100</f>
        <v>-1.78111048202609</v>
      </c>
      <c r="AU5" s="85">
        <f>(1-(1-V5/100)/(1-AG5/100))*100</f>
        <v>-4.79567966253704</v>
      </c>
      <c r="AV5" s="85">
        <f>(1-(1-W5/100)/(1-AG5/100))*100</f>
        <v>-5.97709713268055</v>
      </c>
      <c r="AW5" s="86">
        <f>(1-(1-X5/100)/(1-AG5/100))*100</f>
        <v>-6.57110350063428</v>
      </c>
      <c r="AX5" s="85">
        <f>(1-(1-Y5/100)/(1-AH5/100))*100</f>
        <v>0.0259803921420332</v>
      </c>
      <c r="AY5" s="85">
        <f>(1-(1-Z5/100)/(1-AH5/100))*100</f>
        <v>-0.661314079427067</v>
      </c>
      <c r="AZ5" s="85">
        <f>(1-(1-AA5/100)/(1-AH5/100))*100</f>
        <v>-1.16197542840133</v>
      </c>
      <c r="BA5" s="85">
        <f>(1-(1-AB5/100)/(1-AH5/100))*100</f>
        <v>-1.54100199114786</v>
      </c>
      <c r="BB5" s="105">
        <f>(1-(1-AC5/100)/(1-AH5/100))*100</f>
        <v>-1.80435700963599</v>
      </c>
    </row>
    <row r="6" ht="25.5" spans="2:54">
      <c r="B6" s="13"/>
      <c r="C6" s="14"/>
      <c r="D6" s="15"/>
      <c r="E6" s="16" t="s">
        <v>64</v>
      </c>
      <c r="F6" s="16"/>
      <c r="G6" s="16"/>
      <c r="H6" s="16"/>
      <c r="I6" s="16"/>
      <c r="J6" s="38"/>
      <c r="K6" s="39"/>
      <c r="L6" s="39"/>
      <c r="M6" s="39"/>
      <c r="N6" s="40"/>
      <c r="O6" s="41"/>
      <c r="P6" s="39"/>
      <c r="Q6" s="39"/>
      <c r="R6" s="39"/>
      <c r="S6" s="51"/>
      <c r="T6" s="38"/>
      <c r="U6" s="39"/>
      <c r="V6" s="39"/>
      <c r="W6" s="39"/>
      <c r="X6" s="40"/>
      <c r="Y6" s="41"/>
      <c r="Z6" s="39"/>
      <c r="AA6" s="39"/>
      <c r="AB6" s="39"/>
      <c r="AC6" s="51"/>
      <c r="AD6" s="13"/>
      <c r="AE6" s="62"/>
      <c r="AF6" s="63"/>
      <c r="AG6" s="87"/>
      <c r="AH6" s="87"/>
      <c r="AI6" s="88">
        <f t="shared" ref="AI6:AI36" si="0">J6-AE6</f>
        <v>0</v>
      </c>
      <c r="AJ6" s="89">
        <f t="shared" ref="AJ6:AJ36" si="1">K6-AE6</f>
        <v>0</v>
      </c>
      <c r="AK6" s="89">
        <f t="shared" ref="AK6:AK36" si="2">L6-AE6</f>
        <v>0</v>
      </c>
      <c r="AL6" s="89">
        <f t="shared" ref="AL6:AL36" si="3">M6-AE6</f>
        <v>0</v>
      </c>
      <c r="AM6" s="90">
        <f t="shared" ref="AM6:AM36" si="4">N6-AE6</f>
        <v>0</v>
      </c>
      <c r="AN6" s="88">
        <f t="shared" ref="AN6:AN36" si="5">O6-AF6</f>
        <v>0</v>
      </c>
      <c r="AO6" s="89">
        <f t="shared" ref="AO6:AO36" si="6">P6-AF6</f>
        <v>0</v>
      </c>
      <c r="AP6" s="89">
        <f t="shared" ref="AP6:AP36" si="7">Q6-AF6</f>
        <v>0</v>
      </c>
      <c r="AQ6" s="89">
        <f t="shared" ref="AQ6:AQ36" si="8">R6-AF6</f>
        <v>0</v>
      </c>
      <c r="AR6" s="90">
        <f t="shared" ref="AR6:AR36" si="9">S6-AF6</f>
        <v>0</v>
      </c>
      <c r="AS6" s="88">
        <f t="shared" ref="AS6:AS36" si="10">(1-(1-T6/100)/(1-AG6/100))*100</f>
        <v>0</v>
      </c>
      <c r="AT6" s="89">
        <f t="shared" ref="AT6:AT36" si="11">(1-(1-U6/100)/(1-AG6/100))*100</f>
        <v>0</v>
      </c>
      <c r="AU6" s="89">
        <f t="shared" ref="AU6:AU36" si="12">(1-(1-V6/100)/(1-AG6/100))*100</f>
        <v>0</v>
      </c>
      <c r="AV6" s="89">
        <f t="shared" ref="AV6:AV36" si="13">(1-(1-W6/100)/(1-AG6/100))*100</f>
        <v>0</v>
      </c>
      <c r="AW6" s="90">
        <f t="shared" ref="AW6:AW36" si="14">(1-(1-X6/100)/(1-AG6/100))*100</f>
        <v>0</v>
      </c>
      <c r="AX6" s="89">
        <f t="shared" ref="AX6:AX36" si="15">(1-(1-Y6/100)/(1-AH6/100))*100</f>
        <v>0</v>
      </c>
      <c r="AY6" s="89">
        <f t="shared" ref="AY6:AY36" si="16">(1-(1-Z6/100)/(1-AH6/100))*100</f>
        <v>0</v>
      </c>
      <c r="AZ6" s="89">
        <f t="shared" ref="AZ6:AZ36" si="17">(1-(1-AA6/100)/(1-AH6/100))*100</f>
        <v>0</v>
      </c>
      <c r="BA6" s="89">
        <f t="shared" ref="BA6:BA36" si="18">(1-(1-AB6/100)/(1-AH6/100))*100</f>
        <v>0</v>
      </c>
      <c r="BB6" s="106">
        <f t="shared" ref="BB6:BB36" si="19">(1-(1-AC6/100)/(1-AH6/100))*100</f>
        <v>0</v>
      </c>
    </row>
    <row r="7" ht="51" spans="2:54">
      <c r="B7" s="13"/>
      <c r="C7" s="14"/>
      <c r="D7" s="15"/>
      <c r="E7" s="16" t="s">
        <v>65</v>
      </c>
      <c r="F7" s="16"/>
      <c r="G7" s="16"/>
      <c r="H7" s="16"/>
      <c r="I7" s="16"/>
      <c r="J7" s="38"/>
      <c r="K7" s="39"/>
      <c r="L7" s="39"/>
      <c r="M7" s="39"/>
      <c r="N7" s="40"/>
      <c r="O7" s="41"/>
      <c r="P7" s="39"/>
      <c r="Q7" s="39"/>
      <c r="R7" s="39"/>
      <c r="S7" s="51"/>
      <c r="T7" s="38"/>
      <c r="U7" s="39"/>
      <c r="V7" s="39"/>
      <c r="W7" s="39"/>
      <c r="X7" s="40"/>
      <c r="Y7" s="41"/>
      <c r="Z7" s="39"/>
      <c r="AA7" s="39"/>
      <c r="AB7" s="39"/>
      <c r="AC7" s="51"/>
      <c r="AD7" s="13"/>
      <c r="AE7" s="62"/>
      <c r="AF7" s="63"/>
      <c r="AG7" s="87"/>
      <c r="AH7" s="87"/>
      <c r="AI7" s="88">
        <f t="shared" si="0"/>
        <v>0</v>
      </c>
      <c r="AJ7" s="89">
        <f t="shared" si="1"/>
        <v>0</v>
      </c>
      <c r="AK7" s="89">
        <f t="shared" si="2"/>
        <v>0</v>
      </c>
      <c r="AL7" s="89">
        <f t="shared" si="3"/>
        <v>0</v>
      </c>
      <c r="AM7" s="90">
        <f t="shared" si="4"/>
        <v>0</v>
      </c>
      <c r="AN7" s="88">
        <f t="shared" si="5"/>
        <v>0</v>
      </c>
      <c r="AO7" s="89">
        <f t="shared" si="6"/>
        <v>0</v>
      </c>
      <c r="AP7" s="89">
        <f t="shared" si="7"/>
        <v>0</v>
      </c>
      <c r="AQ7" s="89">
        <f t="shared" si="8"/>
        <v>0</v>
      </c>
      <c r="AR7" s="90">
        <f t="shared" si="9"/>
        <v>0</v>
      </c>
      <c r="AS7" s="88">
        <f t="shared" si="10"/>
        <v>0</v>
      </c>
      <c r="AT7" s="89">
        <f t="shared" si="11"/>
        <v>0</v>
      </c>
      <c r="AU7" s="89">
        <f t="shared" si="12"/>
        <v>0</v>
      </c>
      <c r="AV7" s="89">
        <f t="shared" si="13"/>
        <v>0</v>
      </c>
      <c r="AW7" s="90">
        <f t="shared" si="14"/>
        <v>0</v>
      </c>
      <c r="AX7" s="89">
        <f t="shared" si="15"/>
        <v>0</v>
      </c>
      <c r="AY7" s="89">
        <f t="shared" si="16"/>
        <v>0</v>
      </c>
      <c r="AZ7" s="89">
        <f t="shared" si="17"/>
        <v>0</v>
      </c>
      <c r="BA7" s="89">
        <f t="shared" si="18"/>
        <v>0</v>
      </c>
      <c r="BB7" s="106">
        <f t="shared" si="19"/>
        <v>0</v>
      </c>
    </row>
    <row r="8" ht="15.75" spans="2:54">
      <c r="B8" s="13"/>
      <c r="C8" s="14"/>
      <c r="D8" s="15"/>
      <c r="E8" s="16" t="s">
        <v>66</v>
      </c>
      <c r="F8" s="16"/>
      <c r="G8" s="16"/>
      <c r="H8" s="16"/>
      <c r="I8" s="16"/>
      <c r="J8" s="38"/>
      <c r="K8" s="39"/>
      <c r="L8" s="39"/>
      <c r="M8" s="39"/>
      <c r="N8" s="40"/>
      <c r="O8" s="41"/>
      <c r="P8" s="39"/>
      <c r="Q8" s="39"/>
      <c r="R8" s="39"/>
      <c r="S8" s="51"/>
      <c r="T8" s="38"/>
      <c r="U8" s="39"/>
      <c r="V8" s="39"/>
      <c r="W8" s="39"/>
      <c r="X8" s="40"/>
      <c r="Y8" s="41"/>
      <c r="Z8" s="39"/>
      <c r="AA8" s="39"/>
      <c r="AB8" s="39"/>
      <c r="AC8" s="51"/>
      <c r="AD8" s="13"/>
      <c r="AE8" s="62"/>
      <c r="AF8" s="63"/>
      <c r="AG8" s="87"/>
      <c r="AH8" s="87"/>
      <c r="AI8" s="88">
        <f t="shared" si="0"/>
        <v>0</v>
      </c>
      <c r="AJ8" s="89">
        <f t="shared" si="1"/>
        <v>0</v>
      </c>
      <c r="AK8" s="89">
        <f t="shared" si="2"/>
        <v>0</v>
      </c>
      <c r="AL8" s="89">
        <f t="shared" si="3"/>
        <v>0</v>
      </c>
      <c r="AM8" s="90">
        <f t="shared" si="4"/>
        <v>0</v>
      </c>
      <c r="AN8" s="88">
        <f t="shared" si="5"/>
        <v>0</v>
      </c>
      <c r="AO8" s="89">
        <f t="shared" si="6"/>
        <v>0</v>
      </c>
      <c r="AP8" s="89">
        <f t="shared" si="7"/>
        <v>0</v>
      </c>
      <c r="AQ8" s="89">
        <f t="shared" si="8"/>
        <v>0</v>
      </c>
      <c r="AR8" s="90">
        <f t="shared" si="9"/>
        <v>0</v>
      </c>
      <c r="AS8" s="88">
        <f t="shared" si="10"/>
        <v>0</v>
      </c>
      <c r="AT8" s="89">
        <f t="shared" si="11"/>
        <v>0</v>
      </c>
      <c r="AU8" s="89">
        <f t="shared" si="12"/>
        <v>0</v>
      </c>
      <c r="AV8" s="89">
        <f t="shared" si="13"/>
        <v>0</v>
      </c>
      <c r="AW8" s="90">
        <f t="shared" si="14"/>
        <v>0</v>
      </c>
      <c r="AX8" s="89">
        <f t="shared" si="15"/>
        <v>0</v>
      </c>
      <c r="AY8" s="89">
        <f t="shared" si="16"/>
        <v>0</v>
      </c>
      <c r="AZ8" s="89">
        <f t="shared" si="17"/>
        <v>0</v>
      </c>
      <c r="BA8" s="89">
        <f t="shared" si="18"/>
        <v>0</v>
      </c>
      <c r="BB8" s="106">
        <f t="shared" si="19"/>
        <v>0</v>
      </c>
    </row>
    <row r="9" ht="15.75" spans="2:54">
      <c r="B9" s="13"/>
      <c r="C9" s="14"/>
      <c r="D9" s="15"/>
      <c r="E9" s="16" t="s">
        <v>67</v>
      </c>
      <c r="F9" s="16"/>
      <c r="G9" s="16"/>
      <c r="H9" s="16"/>
      <c r="I9" s="16"/>
      <c r="J9" s="38"/>
      <c r="K9" s="39"/>
      <c r="L9" s="39"/>
      <c r="M9" s="39"/>
      <c r="N9" s="40"/>
      <c r="O9" s="41"/>
      <c r="P9" s="39"/>
      <c r="Q9" s="39"/>
      <c r="R9" s="39"/>
      <c r="S9" s="51"/>
      <c r="T9" s="38"/>
      <c r="U9" s="39"/>
      <c r="V9" s="39"/>
      <c r="W9" s="39"/>
      <c r="X9" s="40"/>
      <c r="Y9" s="41"/>
      <c r="Z9" s="39"/>
      <c r="AA9" s="39"/>
      <c r="AB9" s="39"/>
      <c r="AC9" s="51"/>
      <c r="AD9" s="13"/>
      <c r="AE9" s="62"/>
      <c r="AF9" s="63"/>
      <c r="AG9" s="87"/>
      <c r="AH9" s="87"/>
      <c r="AI9" s="88">
        <f t="shared" si="0"/>
        <v>0</v>
      </c>
      <c r="AJ9" s="89">
        <f t="shared" si="1"/>
        <v>0</v>
      </c>
      <c r="AK9" s="89">
        <f t="shared" si="2"/>
        <v>0</v>
      </c>
      <c r="AL9" s="89">
        <f t="shared" si="3"/>
        <v>0</v>
      </c>
      <c r="AM9" s="90">
        <f t="shared" si="4"/>
        <v>0</v>
      </c>
      <c r="AN9" s="88">
        <f t="shared" si="5"/>
        <v>0</v>
      </c>
      <c r="AO9" s="89">
        <f t="shared" si="6"/>
        <v>0</v>
      </c>
      <c r="AP9" s="89">
        <f t="shared" si="7"/>
        <v>0</v>
      </c>
      <c r="AQ9" s="89">
        <f t="shared" si="8"/>
        <v>0</v>
      </c>
      <c r="AR9" s="90">
        <f t="shared" si="9"/>
        <v>0</v>
      </c>
      <c r="AS9" s="88">
        <f t="shared" si="10"/>
        <v>0</v>
      </c>
      <c r="AT9" s="89">
        <f t="shared" si="11"/>
        <v>0</v>
      </c>
      <c r="AU9" s="89">
        <f t="shared" si="12"/>
        <v>0</v>
      </c>
      <c r="AV9" s="89">
        <f t="shared" si="13"/>
        <v>0</v>
      </c>
      <c r="AW9" s="90">
        <f t="shared" si="14"/>
        <v>0</v>
      </c>
      <c r="AX9" s="89">
        <f t="shared" si="15"/>
        <v>0</v>
      </c>
      <c r="AY9" s="89">
        <f t="shared" si="16"/>
        <v>0</v>
      </c>
      <c r="AZ9" s="89">
        <f t="shared" si="17"/>
        <v>0</v>
      </c>
      <c r="BA9" s="89">
        <f t="shared" si="18"/>
        <v>0</v>
      </c>
      <c r="BB9" s="106">
        <f t="shared" si="19"/>
        <v>0</v>
      </c>
    </row>
    <row r="10" ht="15.75" spans="2:54">
      <c r="B10" s="13"/>
      <c r="C10" s="14"/>
      <c r="D10" s="15"/>
      <c r="E10" s="16"/>
      <c r="F10" s="16"/>
      <c r="G10" s="16"/>
      <c r="H10" s="16"/>
      <c r="I10" s="16"/>
      <c r="J10" s="38"/>
      <c r="K10" s="39"/>
      <c r="L10" s="39"/>
      <c r="M10" s="39"/>
      <c r="N10" s="40"/>
      <c r="O10" s="41"/>
      <c r="P10" s="39"/>
      <c r="Q10" s="39"/>
      <c r="R10" s="39"/>
      <c r="S10" s="51"/>
      <c r="T10" s="38"/>
      <c r="U10" s="39"/>
      <c r="V10" s="39"/>
      <c r="W10" s="39"/>
      <c r="X10" s="40"/>
      <c r="Y10" s="41"/>
      <c r="Z10" s="39"/>
      <c r="AA10" s="39"/>
      <c r="AB10" s="39"/>
      <c r="AC10" s="51"/>
      <c r="AD10" s="13"/>
      <c r="AE10" s="62"/>
      <c r="AF10" s="63"/>
      <c r="AG10" s="87"/>
      <c r="AH10" s="87"/>
      <c r="AI10" s="88">
        <f t="shared" si="0"/>
        <v>0</v>
      </c>
      <c r="AJ10" s="89">
        <f t="shared" si="1"/>
        <v>0</v>
      </c>
      <c r="AK10" s="89">
        <f t="shared" si="2"/>
        <v>0</v>
      </c>
      <c r="AL10" s="89">
        <f t="shared" si="3"/>
        <v>0</v>
      </c>
      <c r="AM10" s="90">
        <f t="shared" si="4"/>
        <v>0</v>
      </c>
      <c r="AN10" s="88">
        <f t="shared" si="5"/>
        <v>0</v>
      </c>
      <c r="AO10" s="89">
        <f t="shared" si="6"/>
        <v>0</v>
      </c>
      <c r="AP10" s="89">
        <f t="shared" si="7"/>
        <v>0</v>
      </c>
      <c r="AQ10" s="89">
        <f t="shared" si="8"/>
        <v>0</v>
      </c>
      <c r="AR10" s="90">
        <f t="shared" si="9"/>
        <v>0</v>
      </c>
      <c r="AS10" s="88">
        <f t="shared" si="10"/>
        <v>0</v>
      </c>
      <c r="AT10" s="89">
        <f t="shared" si="11"/>
        <v>0</v>
      </c>
      <c r="AU10" s="89">
        <f t="shared" si="12"/>
        <v>0</v>
      </c>
      <c r="AV10" s="89">
        <f t="shared" si="13"/>
        <v>0</v>
      </c>
      <c r="AW10" s="90">
        <f t="shared" si="14"/>
        <v>0</v>
      </c>
      <c r="AX10" s="89">
        <f t="shared" si="15"/>
        <v>0</v>
      </c>
      <c r="AY10" s="89">
        <f t="shared" si="16"/>
        <v>0</v>
      </c>
      <c r="AZ10" s="89">
        <f t="shared" si="17"/>
        <v>0</v>
      </c>
      <c r="BA10" s="89">
        <f t="shared" si="18"/>
        <v>0</v>
      </c>
      <c r="BB10" s="106">
        <f t="shared" si="19"/>
        <v>0</v>
      </c>
    </row>
    <row r="11" ht="15.75" spans="2:54">
      <c r="B11" s="13"/>
      <c r="C11" s="14"/>
      <c r="D11" s="15"/>
      <c r="E11" s="16"/>
      <c r="F11" s="16"/>
      <c r="G11" s="16"/>
      <c r="H11" s="16"/>
      <c r="I11" s="16"/>
      <c r="J11" s="38"/>
      <c r="K11" s="39"/>
      <c r="L11" s="39"/>
      <c r="M11" s="39"/>
      <c r="N11" s="40"/>
      <c r="O11" s="41"/>
      <c r="P11" s="39"/>
      <c r="Q11" s="39"/>
      <c r="R11" s="39"/>
      <c r="S11" s="51"/>
      <c r="T11" s="38"/>
      <c r="U11" s="39"/>
      <c r="V11" s="39"/>
      <c r="W11" s="39"/>
      <c r="X11" s="40"/>
      <c r="Y11" s="41"/>
      <c r="Z11" s="39"/>
      <c r="AA11" s="39"/>
      <c r="AB11" s="39"/>
      <c r="AC11" s="51"/>
      <c r="AD11" s="13"/>
      <c r="AE11" s="62"/>
      <c r="AF11" s="63"/>
      <c r="AG11" s="87"/>
      <c r="AH11" s="87"/>
      <c r="AI11" s="88">
        <f t="shared" si="0"/>
        <v>0</v>
      </c>
      <c r="AJ11" s="89">
        <f t="shared" si="1"/>
        <v>0</v>
      </c>
      <c r="AK11" s="89">
        <f t="shared" si="2"/>
        <v>0</v>
      </c>
      <c r="AL11" s="89">
        <f t="shared" si="3"/>
        <v>0</v>
      </c>
      <c r="AM11" s="90">
        <f t="shared" si="4"/>
        <v>0</v>
      </c>
      <c r="AN11" s="88">
        <f t="shared" si="5"/>
        <v>0</v>
      </c>
      <c r="AO11" s="89">
        <f t="shared" si="6"/>
        <v>0</v>
      </c>
      <c r="AP11" s="89">
        <f t="shared" si="7"/>
        <v>0</v>
      </c>
      <c r="AQ11" s="89">
        <f t="shared" si="8"/>
        <v>0</v>
      </c>
      <c r="AR11" s="90">
        <f t="shared" si="9"/>
        <v>0</v>
      </c>
      <c r="AS11" s="88">
        <f t="shared" si="10"/>
        <v>0</v>
      </c>
      <c r="AT11" s="89">
        <f t="shared" si="11"/>
        <v>0</v>
      </c>
      <c r="AU11" s="89">
        <f t="shared" si="12"/>
        <v>0</v>
      </c>
      <c r="AV11" s="89">
        <f t="shared" si="13"/>
        <v>0</v>
      </c>
      <c r="AW11" s="90">
        <f t="shared" si="14"/>
        <v>0</v>
      </c>
      <c r="AX11" s="89">
        <f t="shared" si="15"/>
        <v>0</v>
      </c>
      <c r="AY11" s="89">
        <f t="shared" si="16"/>
        <v>0</v>
      </c>
      <c r="AZ11" s="89">
        <f t="shared" si="17"/>
        <v>0</v>
      </c>
      <c r="BA11" s="89">
        <f t="shared" si="18"/>
        <v>0</v>
      </c>
      <c r="BB11" s="106">
        <f t="shared" si="19"/>
        <v>0</v>
      </c>
    </row>
    <row r="12" ht="15.75" spans="2:54">
      <c r="B12" s="13"/>
      <c r="C12" s="14"/>
      <c r="D12" s="15"/>
      <c r="E12" s="16"/>
      <c r="F12" s="16"/>
      <c r="G12" s="16"/>
      <c r="H12" s="16"/>
      <c r="I12" s="16"/>
      <c r="J12" s="38"/>
      <c r="K12" s="39"/>
      <c r="L12" s="39"/>
      <c r="M12" s="39"/>
      <c r="N12" s="40"/>
      <c r="O12" s="41"/>
      <c r="P12" s="39"/>
      <c r="Q12" s="39"/>
      <c r="R12" s="39"/>
      <c r="S12" s="51"/>
      <c r="T12" s="38"/>
      <c r="U12" s="39"/>
      <c r="V12" s="39"/>
      <c r="W12" s="39"/>
      <c r="X12" s="40"/>
      <c r="Y12" s="41"/>
      <c r="Z12" s="39"/>
      <c r="AA12" s="39"/>
      <c r="AB12" s="39"/>
      <c r="AC12" s="51"/>
      <c r="AD12" s="13"/>
      <c r="AE12" s="62"/>
      <c r="AF12" s="63"/>
      <c r="AG12" s="87"/>
      <c r="AH12" s="87"/>
      <c r="AI12" s="88">
        <f t="shared" si="0"/>
        <v>0</v>
      </c>
      <c r="AJ12" s="89">
        <f t="shared" si="1"/>
        <v>0</v>
      </c>
      <c r="AK12" s="89">
        <f t="shared" si="2"/>
        <v>0</v>
      </c>
      <c r="AL12" s="89">
        <f t="shared" si="3"/>
        <v>0</v>
      </c>
      <c r="AM12" s="90">
        <f t="shared" si="4"/>
        <v>0</v>
      </c>
      <c r="AN12" s="88">
        <f t="shared" si="5"/>
        <v>0</v>
      </c>
      <c r="AO12" s="89">
        <f t="shared" si="6"/>
        <v>0</v>
      </c>
      <c r="AP12" s="89">
        <f t="shared" si="7"/>
        <v>0</v>
      </c>
      <c r="AQ12" s="89">
        <f t="shared" si="8"/>
        <v>0</v>
      </c>
      <c r="AR12" s="90">
        <f t="shared" si="9"/>
        <v>0</v>
      </c>
      <c r="AS12" s="88">
        <f t="shared" si="10"/>
        <v>0</v>
      </c>
      <c r="AT12" s="89">
        <f t="shared" si="11"/>
        <v>0</v>
      </c>
      <c r="AU12" s="89">
        <f t="shared" si="12"/>
        <v>0</v>
      </c>
      <c r="AV12" s="89">
        <f t="shared" si="13"/>
        <v>0</v>
      </c>
      <c r="AW12" s="90">
        <f t="shared" si="14"/>
        <v>0</v>
      </c>
      <c r="AX12" s="89">
        <f t="shared" si="15"/>
        <v>0</v>
      </c>
      <c r="AY12" s="89">
        <f t="shared" si="16"/>
        <v>0</v>
      </c>
      <c r="AZ12" s="89">
        <f t="shared" si="17"/>
        <v>0</v>
      </c>
      <c r="BA12" s="89">
        <f t="shared" si="18"/>
        <v>0</v>
      </c>
      <c r="BB12" s="106">
        <f t="shared" si="19"/>
        <v>0</v>
      </c>
    </row>
    <row r="13" ht="15.75" spans="2:54">
      <c r="B13" s="13"/>
      <c r="C13" s="14"/>
      <c r="D13" s="15"/>
      <c r="E13" s="16"/>
      <c r="F13" s="16"/>
      <c r="G13" s="16"/>
      <c r="H13" s="16"/>
      <c r="I13" s="16"/>
      <c r="J13" s="38"/>
      <c r="K13" s="39"/>
      <c r="L13" s="39"/>
      <c r="M13" s="39"/>
      <c r="N13" s="40"/>
      <c r="O13" s="41"/>
      <c r="P13" s="39"/>
      <c r="Q13" s="39"/>
      <c r="R13" s="39"/>
      <c r="S13" s="51"/>
      <c r="T13" s="38"/>
      <c r="U13" s="39"/>
      <c r="V13" s="39"/>
      <c r="W13" s="39"/>
      <c r="X13" s="40"/>
      <c r="Y13" s="41"/>
      <c r="Z13" s="39"/>
      <c r="AA13" s="39"/>
      <c r="AB13" s="39"/>
      <c r="AC13" s="51"/>
      <c r="AD13" s="13"/>
      <c r="AE13" s="62"/>
      <c r="AF13" s="63"/>
      <c r="AG13" s="87"/>
      <c r="AH13" s="87"/>
      <c r="AI13" s="88">
        <f t="shared" si="0"/>
        <v>0</v>
      </c>
      <c r="AJ13" s="89">
        <f t="shared" si="1"/>
        <v>0</v>
      </c>
      <c r="AK13" s="89">
        <f t="shared" si="2"/>
        <v>0</v>
      </c>
      <c r="AL13" s="89">
        <f t="shared" si="3"/>
        <v>0</v>
      </c>
      <c r="AM13" s="90">
        <f t="shared" si="4"/>
        <v>0</v>
      </c>
      <c r="AN13" s="88">
        <f t="shared" si="5"/>
        <v>0</v>
      </c>
      <c r="AO13" s="89">
        <f t="shared" si="6"/>
        <v>0</v>
      </c>
      <c r="AP13" s="89">
        <f t="shared" si="7"/>
        <v>0</v>
      </c>
      <c r="AQ13" s="89">
        <f t="shared" si="8"/>
        <v>0</v>
      </c>
      <c r="AR13" s="90">
        <f t="shared" si="9"/>
        <v>0</v>
      </c>
      <c r="AS13" s="88">
        <f t="shared" si="10"/>
        <v>0</v>
      </c>
      <c r="AT13" s="89">
        <f t="shared" si="11"/>
        <v>0</v>
      </c>
      <c r="AU13" s="89">
        <f t="shared" si="12"/>
        <v>0</v>
      </c>
      <c r="AV13" s="89">
        <f t="shared" si="13"/>
        <v>0</v>
      </c>
      <c r="AW13" s="90">
        <f t="shared" si="14"/>
        <v>0</v>
      </c>
      <c r="AX13" s="89">
        <f t="shared" si="15"/>
        <v>0</v>
      </c>
      <c r="AY13" s="89">
        <f t="shared" si="16"/>
        <v>0</v>
      </c>
      <c r="AZ13" s="89">
        <f t="shared" si="17"/>
        <v>0</v>
      </c>
      <c r="BA13" s="89">
        <f t="shared" si="18"/>
        <v>0</v>
      </c>
      <c r="BB13" s="106">
        <f t="shared" si="19"/>
        <v>0</v>
      </c>
    </row>
    <row r="14" ht="15.75" spans="2:54">
      <c r="B14" s="13"/>
      <c r="C14" s="14"/>
      <c r="D14" s="15"/>
      <c r="E14" s="16"/>
      <c r="F14" s="16"/>
      <c r="G14" s="16"/>
      <c r="H14" s="16"/>
      <c r="I14" s="16"/>
      <c r="J14" s="38"/>
      <c r="K14" s="39"/>
      <c r="L14" s="39"/>
      <c r="M14" s="39"/>
      <c r="N14" s="40"/>
      <c r="O14" s="41"/>
      <c r="P14" s="39"/>
      <c r="Q14" s="39"/>
      <c r="R14" s="39"/>
      <c r="S14" s="51"/>
      <c r="T14" s="38"/>
      <c r="U14" s="39"/>
      <c r="V14" s="39"/>
      <c r="W14" s="39"/>
      <c r="X14" s="40"/>
      <c r="Y14" s="41"/>
      <c r="Z14" s="39"/>
      <c r="AA14" s="39"/>
      <c r="AB14" s="39"/>
      <c r="AC14" s="51"/>
      <c r="AD14" s="13"/>
      <c r="AE14" s="62"/>
      <c r="AF14" s="63"/>
      <c r="AG14" s="87"/>
      <c r="AH14" s="87"/>
      <c r="AI14" s="88">
        <f t="shared" si="0"/>
        <v>0</v>
      </c>
      <c r="AJ14" s="89">
        <f t="shared" si="1"/>
        <v>0</v>
      </c>
      <c r="AK14" s="89">
        <f t="shared" si="2"/>
        <v>0</v>
      </c>
      <c r="AL14" s="89">
        <f t="shared" si="3"/>
        <v>0</v>
      </c>
      <c r="AM14" s="90">
        <f t="shared" si="4"/>
        <v>0</v>
      </c>
      <c r="AN14" s="88">
        <f t="shared" si="5"/>
        <v>0</v>
      </c>
      <c r="AO14" s="89">
        <f t="shared" si="6"/>
        <v>0</v>
      </c>
      <c r="AP14" s="89">
        <f t="shared" si="7"/>
        <v>0</v>
      </c>
      <c r="AQ14" s="89">
        <f t="shared" si="8"/>
        <v>0</v>
      </c>
      <c r="AR14" s="90">
        <f t="shared" si="9"/>
        <v>0</v>
      </c>
      <c r="AS14" s="88">
        <f t="shared" si="10"/>
        <v>0</v>
      </c>
      <c r="AT14" s="89">
        <f t="shared" si="11"/>
        <v>0</v>
      </c>
      <c r="AU14" s="89">
        <f t="shared" si="12"/>
        <v>0</v>
      </c>
      <c r="AV14" s="89">
        <f t="shared" si="13"/>
        <v>0</v>
      </c>
      <c r="AW14" s="90">
        <f t="shared" si="14"/>
        <v>0</v>
      </c>
      <c r="AX14" s="89">
        <f t="shared" si="15"/>
        <v>0</v>
      </c>
      <c r="AY14" s="89">
        <f t="shared" si="16"/>
        <v>0</v>
      </c>
      <c r="AZ14" s="89">
        <f t="shared" si="17"/>
        <v>0</v>
      </c>
      <c r="BA14" s="89">
        <f t="shared" si="18"/>
        <v>0</v>
      </c>
      <c r="BB14" s="106">
        <f t="shared" si="19"/>
        <v>0</v>
      </c>
    </row>
    <row r="15" ht="15.75" spans="2:54">
      <c r="B15" s="13"/>
      <c r="C15" s="14"/>
      <c r="D15" s="15"/>
      <c r="E15" s="16"/>
      <c r="F15" s="16"/>
      <c r="G15" s="16"/>
      <c r="H15" s="16"/>
      <c r="I15" s="16"/>
      <c r="J15" s="38"/>
      <c r="K15" s="39"/>
      <c r="L15" s="39"/>
      <c r="M15" s="39"/>
      <c r="N15" s="40"/>
      <c r="O15" s="41"/>
      <c r="P15" s="39"/>
      <c r="Q15" s="39"/>
      <c r="R15" s="39"/>
      <c r="S15" s="51"/>
      <c r="T15" s="38"/>
      <c r="U15" s="39"/>
      <c r="V15" s="39"/>
      <c r="W15" s="39"/>
      <c r="X15" s="40"/>
      <c r="Y15" s="41"/>
      <c r="Z15" s="39"/>
      <c r="AA15" s="39"/>
      <c r="AB15" s="39"/>
      <c r="AC15" s="51"/>
      <c r="AD15" s="13"/>
      <c r="AE15" s="62"/>
      <c r="AF15" s="63"/>
      <c r="AG15" s="87"/>
      <c r="AH15" s="87"/>
      <c r="AI15" s="88">
        <f t="shared" si="0"/>
        <v>0</v>
      </c>
      <c r="AJ15" s="89">
        <f t="shared" si="1"/>
        <v>0</v>
      </c>
      <c r="AK15" s="89">
        <f t="shared" si="2"/>
        <v>0</v>
      </c>
      <c r="AL15" s="89">
        <f t="shared" si="3"/>
        <v>0</v>
      </c>
      <c r="AM15" s="90">
        <f t="shared" si="4"/>
        <v>0</v>
      </c>
      <c r="AN15" s="88">
        <f t="shared" si="5"/>
        <v>0</v>
      </c>
      <c r="AO15" s="89">
        <f t="shared" si="6"/>
        <v>0</v>
      </c>
      <c r="AP15" s="89">
        <f t="shared" si="7"/>
        <v>0</v>
      </c>
      <c r="AQ15" s="89">
        <f t="shared" si="8"/>
        <v>0</v>
      </c>
      <c r="AR15" s="90">
        <f t="shared" si="9"/>
        <v>0</v>
      </c>
      <c r="AS15" s="88">
        <f t="shared" si="10"/>
        <v>0</v>
      </c>
      <c r="AT15" s="89">
        <f t="shared" si="11"/>
        <v>0</v>
      </c>
      <c r="AU15" s="89">
        <f t="shared" si="12"/>
        <v>0</v>
      </c>
      <c r="AV15" s="89">
        <f t="shared" si="13"/>
        <v>0</v>
      </c>
      <c r="AW15" s="90">
        <f t="shared" si="14"/>
        <v>0</v>
      </c>
      <c r="AX15" s="89">
        <f t="shared" si="15"/>
        <v>0</v>
      </c>
      <c r="AY15" s="89">
        <f t="shared" si="16"/>
        <v>0</v>
      </c>
      <c r="AZ15" s="89">
        <f t="shared" si="17"/>
        <v>0</v>
      </c>
      <c r="BA15" s="89">
        <f t="shared" si="18"/>
        <v>0</v>
      </c>
      <c r="BB15" s="106">
        <f t="shared" si="19"/>
        <v>0</v>
      </c>
    </row>
    <row r="16" ht="15.75" spans="2:54">
      <c r="B16" s="13"/>
      <c r="C16" s="14"/>
      <c r="D16" s="15"/>
      <c r="E16" s="16"/>
      <c r="F16" s="16"/>
      <c r="G16" s="16"/>
      <c r="H16" s="16"/>
      <c r="I16" s="16"/>
      <c r="J16" s="38"/>
      <c r="K16" s="39"/>
      <c r="L16" s="39"/>
      <c r="M16" s="39"/>
      <c r="N16" s="40"/>
      <c r="O16" s="41"/>
      <c r="P16" s="39"/>
      <c r="Q16" s="39"/>
      <c r="R16" s="39"/>
      <c r="S16" s="51"/>
      <c r="T16" s="38"/>
      <c r="U16" s="39"/>
      <c r="V16" s="39"/>
      <c r="W16" s="39"/>
      <c r="X16" s="40"/>
      <c r="Y16" s="41"/>
      <c r="Z16" s="39"/>
      <c r="AA16" s="39"/>
      <c r="AB16" s="39"/>
      <c r="AC16" s="51"/>
      <c r="AD16" s="13"/>
      <c r="AE16" s="62"/>
      <c r="AF16" s="63"/>
      <c r="AG16" s="87"/>
      <c r="AH16" s="87"/>
      <c r="AI16" s="88">
        <f t="shared" si="0"/>
        <v>0</v>
      </c>
      <c r="AJ16" s="89">
        <f t="shared" si="1"/>
        <v>0</v>
      </c>
      <c r="AK16" s="89">
        <f t="shared" si="2"/>
        <v>0</v>
      </c>
      <c r="AL16" s="89">
        <f t="shared" si="3"/>
        <v>0</v>
      </c>
      <c r="AM16" s="90">
        <f t="shared" si="4"/>
        <v>0</v>
      </c>
      <c r="AN16" s="88">
        <f t="shared" si="5"/>
        <v>0</v>
      </c>
      <c r="AO16" s="89">
        <f t="shared" si="6"/>
        <v>0</v>
      </c>
      <c r="AP16" s="89">
        <f t="shared" si="7"/>
        <v>0</v>
      </c>
      <c r="AQ16" s="89">
        <f t="shared" si="8"/>
        <v>0</v>
      </c>
      <c r="AR16" s="90">
        <f t="shared" si="9"/>
        <v>0</v>
      </c>
      <c r="AS16" s="88">
        <f t="shared" si="10"/>
        <v>0</v>
      </c>
      <c r="AT16" s="89">
        <f t="shared" si="11"/>
        <v>0</v>
      </c>
      <c r="AU16" s="89">
        <f t="shared" si="12"/>
        <v>0</v>
      </c>
      <c r="AV16" s="89">
        <f t="shared" si="13"/>
        <v>0</v>
      </c>
      <c r="AW16" s="90">
        <f t="shared" si="14"/>
        <v>0</v>
      </c>
      <c r="AX16" s="89">
        <f t="shared" si="15"/>
        <v>0</v>
      </c>
      <c r="AY16" s="89">
        <f t="shared" si="16"/>
        <v>0</v>
      </c>
      <c r="AZ16" s="89">
        <f t="shared" si="17"/>
        <v>0</v>
      </c>
      <c r="BA16" s="89">
        <f t="shared" si="18"/>
        <v>0</v>
      </c>
      <c r="BB16" s="106">
        <f t="shared" si="19"/>
        <v>0</v>
      </c>
    </row>
    <row r="17" ht="15.75" spans="2:54">
      <c r="B17" s="13"/>
      <c r="C17" s="14"/>
      <c r="D17" s="15"/>
      <c r="E17" s="16"/>
      <c r="F17" s="16"/>
      <c r="G17" s="16"/>
      <c r="H17" s="16"/>
      <c r="I17" s="16"/>
      <c r="J17" s="38"/>
      <c r="K17" s="39"/>
      <c r="L17" s="39"/>
      <c r="M17" s="39"/>
      <c r="N17" s="40"/>
      <c r="O17" s="41"/>
      <c r="P17" s="39"/>
      <c r="Q17" s="39"/>
      <c r="R17" s="39"/>
      <c r="S17" s="51"/>
      <c r="T17" s="38"/>
      <c r="U17" s="39"/>
      <c r="V17" s="39"/>
      <c r="W17" s="39"/>
      <c r="X17" s="40"/>
      <c r="Y17" s="41"/>
      <c r="Z17" s="39"/>
      <c r="AA17" s="39"/>
      <c r="AB17" s="39"/>
      <c r="AC17" s="51"/>
      <c r="AD17" s="13"/>
      <c r="AE17" s="62"/>
      <c r="AF17" s="63"/>
      <c r="AG17" s="87"/>
      <c r="AH17" s="87"/>
      <c r="AI17" s="88">
        <f t="shared" si="0"/>
        <v>0</v>
      </c>
      <c r="AJ17" s="89">
        <f t="shared" si="1"/>
        <v>0</v>
      </c>
      <c r="AK17" s="89">
        <f t="shared" si="2"/>
        <v>0</v>
      </c>
      <c r="AL17" s="89">
        <f t="shared" si="3"/>
        <v>0</v>
      </c>
      <c r="AM17" s="90">
        <f t="shared" si="4"/>
        <v>0</v>
      </c>
      <c r="AN17" s="88">
        <f t="shared" si="5"/>
        <v>0</v>
      </c>
      <c r="AO17" s="89">
        <f t="shared" si="6"/>
        <v>0</v>
      </c>
      <c r="AP17" s="89">
        <f t="shared" si="7"/>
        <v>0</v>
      </c>
      <c r="AQ17" s="89">
        <f t="shared" si="8"/>
        <v>0</v>
      </c>
      <c r="AR17" s="90">
        <f t="shared" si="9"/>
        <v>0</v>
      </c>
      <c r="AS17" s="88">
        <f t="shared" si="10"/>
        <v>0</v>
      </c>
      <c r="AT17" s="89">
        <f t="shared" si="11"/>
        <v>0</v>
      </c>
      <c r="AU17" s="89">
        <f t="shared" si="12"/>
        <v>0</v>
      </c>
      <c r="AV17" s="89">
        <f t="shared" si="13"/>
        <v>0</v>
      </c>
      <c r="AW17" s="90">
        <f t="shared" si="14"/>
        <v>0</v>
      </c>
      <c r="AX17" s="89">
        <f t="shared" si="15"/>
        <v>0</v>
      </c>
      <c r="AY17" s="89">
        <f t="shared" si="16"/>
        <v>0</v>
      </c>
      <c r="AZ17" s="89">
        <f t="shared" si="17"/>
        <v>0</v>
      </c>
      <c r="BA17" s="89">
        <f t="shared" si="18"/>
        <v>0</v>
      </c>
      <c r="BB17" s="106">
        <f t="shared" si="19"/>
        <v>0</v>
      </c>
    </row>
    <row r="18" ht="15.75" spans="2:54">
      <c r="B18" s="13"/>
      <c r="C18" s="14"/>
      <c r="D18" s="15"/>
      <c r="E18" s="16"/>
      <c r="F18" s="16"/>
      <c r="G18" s="16"/>
      <c r="H18" s="16"/>
      <c r="I18" s="16"/>
      <c r="J18" s="38"/>
      <c r="K18" s="39"/>
      <c r="L18" s="39"/>
      <c r="M18" s="39"/>
      <c r="N18" s="40"/>
      <c r="O18" s="41"/>
      <c r="P18" s="39"/>
      <c r="Q18" s="39"/>
      <c r="R18" s="39"/>
      <c r="S18" s="51"/>
      <c r="T18" s="38"/>
      <c r="U18" s="39"/>
      <c r="V18" s="39"/>
      <c r="W18" s="39"/>
      <c r="X18" s="40"/>
      <c r="Y18" s="41"/>
      <c r="Z18" s="39"/>
      <c r="AA18" s="39"/>
      <c r="AB18" s="39"/>
      <c r="AC18" s="51"/>
      <c r="AD18" s="13"/>
      <c r="AE18" s="62"/>
      <c r="AF18" s="63"/>
      <c r="AG18" s="87"/>
      <c r="AH18" s="87"/>
      <c r="AI18" s="88">
        <f t="shared" si="0"/>
        <v>0</v>
      </c>
      <c r="AJ18" s="89">
        <f t="shared" si="1"/>
        <v>0</v>
      </c>
      <c r="AK18" s="89">
        <f t="shared" si="2"/>
        <v>0</v>
      </c>
      <c r="AL18" s="89">
        <f t="shared" si="3"/>
        <v>0</v>
      </c>
      <c r="AM18" s="90">
        <f t="shared" si="4"/>
        <v>0</v>
      </c>
      <c r="AN18" s="88">
        <f t="shared" si="5"/>
        <v>0</v>
      </c>
      <c r="AO18" s="89">
        <f t="shared" si="6"/>
        <v>0</v>
      </c>
      <c r="AP18" s="89">
        <f t="shared" si="7"/>
        <v>0</v>
      </c>
      <c r="AQ18" s="89">
        <f t="shared" si="8"/>
        <v>0</v>
      </c>
      <c r="AR18" s="90">
        <f t="shared" si="9"/>
        <v>0</v>
      </c>
      <c r="AS18" s="88">
        <f t="shared" si="10"/>
        <v>0</v>
      </c>
      <c r="AT18" s="89">
        <f t="shared" si="11"/>
        <v>0</v>
      </c>
      <c r="AU18" s="89">
        <f t="shared" si="12"/>
        <v>0</v>
      </c>
      <c r="AV18" s="89">
        <f t="shared" si="13"/>
        <v>0</v>
      </c>
      <c r="AW18" s="90">
        <f t="shared" si="14"/>
        <v>0</v>
      </c>
      <c r="AX18" s="89">
        <f t="shared" si="15"/>
        <v>0</v>
      </c>
      <c r="AY18" s="89">
        <f t="shared" si="16"/>
        <v>0</v>
      </c>
      <c r="AZ18" s="89">
        <f t="shared" si="17"/>
        <v>0</v>
      </c>
      <c r="BA18" s="89">
        <f t="shared" si="18"/>
        <v>0</v>
      </c>
      <c r="BB18" s="106">
        <f t="shared" si="19"/>
        <v>0</v>
      </c>
    </row>
    <row r="19" ht="15.75" spans="2:54">
      <c r="B19" s="13"/>
      <c r="C19" s="14"/>
      <c r="D19" s="15"/>
      <c r="E19" s="16"/>
      <c r="F19" s="16"/>
      <c r="G19" s="16"/>
      <c r="H19" s="16"/>
      <c r="I19" s="16"/>
      <c r="J19" s="38"/>
      <c r="K19" s="39"/>
      <c r="L19" s="39"/>
      <c r="M19" s="39"/>
      <c r="N19" s="40"/>
      <c r="O19" s="41"/>
      <c r="P19" s="39"/>
      <c r="Q19" s="39"/>
      <c r="R19" s="39"/>
      <c r="S19" s="51"/>
      <c r="T19" s="38"/>
      <c r="U19" s="39"/>
      <c r="V19" s="39"/>
      <c r="W19" s="39"/>
      <c r="X19" s="40"/>
      <c r="Y19" s="41"/>
      <c r="Z19" s="39"/>
      <c r="AA19" s="39"/>
      <c r="AB19" s="39"/>
      <c r="AC19" s="51"/>
      <c r="AD19" s="13"/>
      <c r="AE19" s="62"/>
      <c r="AF19" s="63"/>
      <c r="AG19" s="87"/>
      <c r="AH19" s="87"/>
      <c r="AI19" s="88">
        <f t="shared" si="0"/>
        <v>0</v>
      </c>
      <c r="AJ19" s="89">
        <f t="shared" si="1"/>
        <v>0</v>
      </c>
      <c r="AK19" s="89">
        <f t="shared" si="2"/>
        <v>0</v>
      </c>
      <c r="AL19" s="89">
        <f t="shared" si="3"/>
        <v>0</v>
      </c>
      <c r="AM19" s="90">
        <f t="shared" si="4"/>
        <v>0</v>
      </c>
      <c r="AN19" s="88">
        <f t="shared" si="5"/>
        <v>0</v>
      </c>
      <c r="AO19" s="89">
        <f t="shared" si="6"/>
        <v>0</v>
      </c>
      <c r="AP19" s="89">
        <f t="shared" si="7"/>
        <v>0</v>
      </c>
      <c r="AQ19" s="89">
        <f t="shared" si="8"/>
        <v>0</v>
      </c>
      <c r="AR19" s="90">
        <f t="shared" si="9"/>
        <v>0</v>
      </c>
      <c r="AS19" s="88">
        <f t="shared" si="10"/>
        <v>0</v>
      </c>
      <c r="AT19" s="89">
        <f t="shared" si="11"/>
        <v>0</v>
      </c>
      <c r="AU19" s="89">
        <f t="shared" si="12"/>
        <v>0</v>
      </c>
      <c r="AV19" s="89">
        <f t="shared" si="13"/>
        <v>0</v>
      </c>
      <c r="AW19" s="90">
        <f t="shared" si="14"/>
        <v>0</v>
      </c>
      <c r="AX19" s="89">
        <f t="shared" si="15"/>
        <v>0</v>
      </c>
      <c r="AY19" s="89">
        <f t="shared" si="16"/>
        <v>0</v>
      </c>
      <c r="AZ19" s="89">
        <f t="shared" si="17"/>
        <v>0</v>
      </c>
      <c r="BA19" s="89">
        <f t="shared" si="18"/>
        <v>0</v>
      </c>
      <c r="BB19" s="106">
        <f t="shared" si="19"/>
        <v>0</v>
      </c>
    </row>
    <row r="20" ht="16.5" spans="2:54">
      <c r="B20" s="17"/>
      <c r="C20" s="18"/>
      <c r="D20" s="19"/>
      <c r="E20" s="20"/>
      <c r="F20" s="20"/>
      <c r="G20" s="20"/>
      <c r="H20" s="20"/>
      <c r="I20" s="20"/>
      <c r="J20" s="42"/>
      <c r="K20" s="43"/>
      <c r="L20" s="43"/>
      <c r="M20" s="43"/>
      <c r="N20" s="44"/>
      <c r="O20" s="45"/>
      <c r="P20" s="43"/>
      <c r="Q20" s="43"/>
      <c r="R20" s="43"/>
      <c r="S20" s="52"/>
      <c r="T20" s="42"/>
      <c r="U20" s="43"/>
      <c r="V20" s="43"/>
      <c r="W20" s="43"/>
      <c r="X20" s="44"/>
      <c r="Y20" s="45"/>
      <c r="Z20" s="43"/>
      <c r="AA20" s="43"/>
      <c r="AB20" s="43"/>
      <c r="AC20" s="52"/>
      <c r="AD20" s="17"/>
      <c r="AE20" s="64"/>
      <c r="AF20" s="65"/>
      <c r="AG20" s="91"/>
      <c r="AH20" s="91"/>
      <c r="AI20" s="92">
        <f t="shared" si="0"/>
        <v>0</v>
      </c>
      <c r="AJ20" s="93">
        <f t="shared" si="1"/>
        <v>0</v>
      </c>
      <c r="AK20" s="93">
        <f t="shared" si="2"/>
        <v>0</v>
      </c>
      <c r="AL20" s="93">
        <f t="shared" si="3"/>
        <v>0</v>
      </c>
      <c r="AM20" s="94">
        <f t="shared" si="4"/>
        <v>0</v>
      </c>
      <c r="AN20" s="92">
        <f t="shared" si="5"/>
        <v>0</v>
      </c>
      <c r="AO20" s="93">
        <f t="shared" si="6"/>
        <v>0</v>
      </c>
      <c r="AP20" s="93">
        <f t="shared" si="7"/>
        <v>0</v>
      </c>
      <c r="AQ20" s="93">
        <f t="shared" si="8"/>
        <v>0</v>
      </c>
      <c r="AR20" s="94">
        <f t="shared" si="9"/>
        <v>0</v>
      </c>
      <c r="AS20" s="92">
        <f t="shared" si="10"/>
        <v>0</v>
      </c>
      <c r="AT20" s="93">
        <f t="shared" si="11"/>
        <v>0</v>
      </c>
      <c r="AU20" s="93">
        <f t="shared" si="12"/>
        <v>0</v>
      </c>
      <c r="AV20" s="93">
        <f t="shared" si="13"/>
        <v>0</v>
      </c>
      <c r="AW20" s="94">
        <f t="shared" si="14"/>
        <v>0</v>
      </c>
      <c r="AX20" s="93">
        <f t="shared" si="15"/>
        <v>0</v>
      </c>
      <c r="AY20" s="93">
        <f t="shared" si="16"/>
        <v>0</v>
      </c>
      <c r="AZ20" s="93">
        <f t="shared" si="17"/>
        <v>0</v>
      </c>
      <c r="BA20" s="93">
        <f t="shared" si="18"/>
        <v>0</v>
      </c>
      <c r="BB20" s="107">
        <f t="shared" si="19"/>
        <v>0</v>
      </c>
    </row>
    <row r="21" ht="15.75" spans="2:54">
      <c r="B21" s="7">
        <v>2</v>
      </c>
      <c r="C21" s="7" t="s">
        <v>32</v>
      </c>
      <c r="D21" s="21" t="s">
        <v>31</v>
      </c>
      <c r="E21" s="10" t="str">
        <f>E5</f>
        <v>ZTE</v>
      </c>
      <c r="F21" s="10"/>
      <c r="G21" s="10"/>
      <c r="H21" s="10"/>
      <c r="I21" s="10"/>
      <c r="J21" s="34"/>
      <c r="K21" s="35"/>
      <c r="L21" s="35"/>
      <c r="M21" s="35"/>
      <c r="N21" s="36"/>
      <c r="O21" s="37"/>
      <c r="P21" s="35"/>
      <c r="Q21" s="35"/>
      <c r="R21" s="35"/>
      <c r="S21" s="50"/>
      <c r="T21" s="34"/>
      <c r="U21" s="35"/>
      <c r="V21" s="35"/>
      <c r="W21" s="35"/>
      <c r="X21" s="36"/>
      <c r="Y21" s="37"/>
      <c r="Z21" s="35"/>
      <c r="AA21" s="35"/>
      <c r="AB21" s="35"/>
      <c r="AC21" s="36" t="s">
        <v>68</v>
      </c>
      <c r="AD21" s="13" t="s">
        <v>32</v>
      </c>
      <c r="AE21" s="66"/>
      <c r="AF21" s="67"/>
      <c r="AG21" s="83"/>
      <c r="AH21" s="83"/>
      <c r="AI21" s="84">
        <f t="shared" si="0"/>
        <v>0</v>
      </c>
      <c r="AJ21" s="85">
        <f t="shared" si="1"/>
        <v>0</v>
      </c>
      <c r="AK21" s="85">
        <f t="shared" si="2"/>
        <v>0</v>
      </c>
      <c r="AL21" s="85">
        <f t="shared" si="3"/>
        <v>0</v>
      </c>
      <c r="AM21" s="86">
        <f t="shared" si="4"/>
        <v>0</v>
      </c>
      <c r="AN21" s="84">
        <f t="shared" si="5"/>
        <v>0</v>
      </c>
      <c r="AO21" s="85">
        <f t="shared" si="6"/>
        <v>0</v>
      </c>
      <c r="AP21" s="85">
        <f t="shared" si="7"/>
        <v>0</v>
      </c>
      <c r="AQ21" s="85">
        <f t="shared" si="8"/>
        <v>0</v>
      </c>
      <c r="AR21" s="86">
        <f t="shared" si="9"/>
        <v>0</v>
      </c>
      <c r="AS21" s="84">
        <f t="shared" si="10"/>
        <v>0</v>
      </c>
      <c r="AT21" s="85">
        <f t="shared" si="11"/>
        <v>0</v>
      </c>
      <c r="AU21" s="85">
        <f t="shared" si="12"/>
        <v>0</v>
      </c>
      <c r="AV21" s="85">
        <f t="shared" si="13"/>
        <v>0</v>
      </c>
      <c r="AW21" s="86">
        <f t="shared" si="14"/>
        <v>0</v>
      </c>
      <c r="AX21" s="85">
        <f t="shared" si="15"/>
        <v>0</v>
      </c>
      <c r="AY21" s="85">
        <f t="shared" si="16"/>
        <v>0</v>
      </c>
      <c r="AZ21" s="85">
        <f t="shared" si="17"/>
        <v>0</v>
      </c>
      <c r="BA21" s="85">
        <f t="shared" si="18"/>
        <v>0</v>
      </c>
      <c r="BB21" s="105" t="e">
        <f t="shared" si="19"/>
        <v>#VALUE!</v>
      </c>
    </row>
    <row r="22" ht="25.5" spans="2:54">
      <c r="B22" s="13"/>
      <c r="C22" s="13"/>
      <c r="D22" s="22"/>
      <c r="E22" s="16" t="str">
        <f t="shared" ref="E22:E36" si="20">E6</f>
        <v>Company A with Option X</v>
      </c>
      <c r="F22" s="16"/>
      <c r="G22" s="16"/>
      <c r="H22" s="16"/>
      <c r="I22" s="16"/>
      <c r="J22" s="38"/>
      <c r="K22" s="39"/>
      <c r="L22" s="39"/>
      <c r="M22" s="39"/>
      <c r="N22" s="40"/>
      <c r="O22" s="41"/>
      <c r="P22" s="39"/>
      <c r="Q22" s="39"/>
      <c r="R22" s="39"/>
      <c r="S22" s="51"/>
      <c r="T22" s="38"/>
      <c r="U22" s="39"/>
      <c r="V22" s="39"/>
      <c r="W22" s="39"/>
      <c r="X22" s="40"/>
      <c r="Y22" s="41"/>
      <c r="Z22" s="39"/>
      <c r="AA22" s="39"/>
      <c r="AB22" s="39"/>
      <c r="AC22" s="40"/>
      <c r="AD22" s="13"/>
      <c r="AE22" s="62"/>
      <c r="AF22" s="63"/>
      <c r="AG22" s="87"/>
      <c r="AH22" s="87"/>
      <c r="AI22" s="88">
        <f t="shared" si="0"/>
        <v>0</v>
      </c>
      <c r="AJ22" s="89">
        <f t="shared" si="1"/>
        <v>0</v>
      </c>
      <c r="AK22" s="89">
        <f t="shared" si="2"/>
        <v>0</v>
      </c>
      <c r="AL22" s="89">
        <f t="shared" si="3"/>
        <v>0</v>
      </c>
      <c r="AM22" s="90">
        <f t="shared" si="4"/>
        <v>0</v>
      </c>
      <c r="AN22" s="88">
        <f t="shared" si="5"/>
        <v>0</v>
      </c>
      <c r="AO22" s="89">
        <f t="shared" si="6"/>
        <v>0</v>
      </c>
      <c r="AP22" s="89">
        <f t="shared" si="7"/>
        <v>0</v>
      </c>
      <c r="AQ22" s="89">
        <f t="shared" si="8"/>
        <v>0</v>
      </c>
      <c r="AR22" s="90">
        <f t="shared" si="9"/>
        <v>0</v>
      </c>
      <c r="AS22" s="88">
        <f t="shared" si="10"/>
        <v>0</v>
      </c>
      <c r="AT22" s="89">
        <f t="shared" si="11"/>
        <v>0</v>
      </c>
      <c r="AU22" s="89">
        <f t="shared" si="12"/>
        <v>0</v>
      </c>
      <c r="AV22" s="89">
        <f t="shared" si="13"/>
        <v>0</v>
      </c>
      <c r="AW22" s="90">
        <f t="shared" si="14"/>
        <v>0</v>
      </c>
      <c r="AX22" s="89">
        <f t="shared" si="15"/>
        <v>0</v>
      </c>
      <c r="AY22" s="89">
        <f t="shared" si="16"/>
        <v>0</v>
      </c>
      <c r="AZ22" s="89">
        <f t="shared" si="17"/>
        <v>0</v>
      </c>
      <c r="BA22" s="89">
        <f t="shared" si="18"/>
        <v>0</v>
      </c>
      <c r="BB22" s="106">
        <f t="shared" si="19"/>
        <v>0</v>
      </c>
    </row>
    <row r="23" ht="21" customHeight="1" spans="2:54">
      <c r="B23" s="13"/>
      <c r="C23" s="13"/>
      <c r="D23" s="22"/>
      <c r="E23" s="16" t="str">
        <f t="shared" si="20"/>
        <v>Company A with SBFD antenna Option X</v>
      </c>
      <c r="F23" s="16"/>
      <c r="G23" s="16"/>
      <c r="H23" s="16"/>
      <c r="I23" s="16"/>
      <c r="J23" s="38"/>
      <c r="K23" s="39"/>
      <c r="L23" s="39"/>
      <c r="M23" s="39"/>
      <c r="N23" s="40"/>
      <c r="O23" s="41"/>
      <c r="P23" s="39"/>
      <c r="Q23" s="39"/>
      <c r="R23" s="39"/>
      <c r="S23" s="51"/>
      <c r="T23" s="38"/>
      <c r="U23" s="39"/>
      <c r="V23" s="39"/>
      <c r="W23" s="39"/>
      <c r="X23" s="40"/>
      <c r="Y23" s="41"/>
      <c r="Z23" s="39"/>
      <c r="AA23" s="39"/>
      <c r="AB23" s="39"/>
      <c r="AC23" s="40"/>
      <c r="AD23" s="13"/>
      <c r="AE23" s="62"/>
      <c r="AF23" s="63"/>
      <c r="AG23" s="87"/>
      <c r="AH23" s="87"/>
      <c r="AI23" s="88">
        <f t="shared" si="0"/>
        <v>0</v>
      </c>
      <c r="AJ23" s="89">
        <f t="shared" si="1"/>
        <v>0</v>
      </c>
      <c r="AK23" s="89">
        <f t="shared" si="2"/>
        <v>0</v>
      </c>
      <c r="AL23" s="89">
        <f t="shared" si="3"/>
        <v>0</v>
      </c>
      <c r="AM23" s="90">
        <f t="shared" si="4"/>
        <v>0</v>
      </c>
      <c r="AN23" s="88">
        <f t="shared" si="5"/>
        <v>0</v>
      </c>
      <c r="AO23" s="89">
        <f t="shared" si="6"/>
        <v>0</v>
      </c>
      <c r="AP23" s="89">
        <f t="shared" si="7"/>
        <v>0</v>
      </c>
      <c r="AQ23" s="89">
        <f t="shared" si="8"/>
        <v>0</v>
      </c>
      <c r="AR23" s="90">
        <f t="shared" si="9"/>
        <v>0</v>
      </c>
      <c r="AS23" s="88">
        <f t="shared" si="10"/>
        <v>0</v>
      </c>
      <c r="AT23" s="89">
        <f t="shared" si="11"/>
        <v>0</v>
      </c>
      <c r="AU23" s="89">
        <f t="shared" si="12"/>
        <v>0</v>
      </c>
      <c r="AV23" s="89">
        <f t="shared" si="13"/>
        <v>0</v>
      </c>
      <c r="AW23" s="90">
        <f t="shared" si="14"/>
        <v>0</v>
      </c>
      <c r="AX23" s="89">
        <f t="shared" si="15"/>
        <v>0</v>
      </c>
      <c r="AY23" s="89">
        <f t="shared" si="16"/>
        <v>0</v>
      </c>
      <c r="AZ23" s="89">
        <f t="shared" si="17"/>
        <v>0</v>
      </c>
      <c r="BA23" s="89">
        <f t="shared" si="18"/>
        <v>0</v>
      </c>
      <c r="BB23" s="106">
        <f t="shared" si="19"/>
        <v>0</v>
      </c>
    </row>
    <row r="24" ht="15.75" spans="2:54">
      <c r="B24" s="13"/>
      <c r="C24" s="13"/>
      <c r="D24" s="22"/>
      <c r="E24" s="16" t="str">
        <f t="shared" si="20"/>
        <v>Company B</v>
      </c>
      <c r="F24" s="16"/>
      <c r="G24" s="16"/>
      <c r="H24" s="16"/>
      <c r="I24" s="16"/>
      <c r="J24" s="38"/>
      <c r="K24" s="39"/>
      <c r="L24" s="39"/>
      <c r="M24" s="39"/>
      <c r="N24" s="40"/>
      <c r="O24" s="41"/>
      <c r="P24" s="39"/>
      <c r="Q24" s="39"/>
      <c r="R24" s="39"/>
      <c r="S24" s="51"/>
      <c r="T24" s="38"/>
      <c r="U24" s="39"/>
      <c r="V24" s="39"/>
      <c r="W24" s="39"/>
      <c r="X24" s="40"/>
      <c r="Y24" s="41"/>
      <c r="Z24" s="39"/>
      <c r="AA24" s="39"/>
      <c r="AB24" s="39"/>
      <c r="AC24" s="40"/>
      <c r="AD24" s="13"/>
      <c r="AE24" s="62"/>
      <c r="AF24" s="63"/>
      <c r="AG24" s="87"/>
      <c r="AH24" s="87"/>
      <c r="AI24" s="88">
        <f t="shared" si="0"/>
        <v>0</v>
      </c>
      <c r="AJ24" s="89">
        <f t="shared" si="1"/>
        <v>0</v>
      </c>
      <c r="AK24" s="89">
        <f t="shared" si="2"/>
        <v>0</v>
      </c>
      <c r="AL24" s="89">
        <f t="shared" si="3"/>
        <v>0</v>
      </c>
      <c r="AM24" s="90">
        <f t="shared" si="4"/>
        <v>0</v>
      </c>
      <c r="AN24" s="88">
        <f t="shared" si="5"/>
        <v>0</v>
      </c>
      <c r="AO24" s="89">
        <f t="shared" si="6"/>
        <v>0</v>
      </c>
      <c r="AP24" s="89">
        <f t="shared" si="7"/>
        <v>0</v>
      </c>
      <c r="AQ24" s="89">
        <f t="shared" si="8"/>
        <v>0</v>
      </c>
      <c r="AR24" s="90">
        <f t="shared" si="9"/>
        <v>0</v>
      </c>
      <c r="AS24" s="88">
        <f t="shared" si="10"/>
        <v>0</v>
      </c>
      <c r="AT24" s="89">
        <f t="shared" si="11"/>
        <v>0</v>
      </c>
      <c r="AU24" s="89">
        <f t="shared" si="12"/>
        <v>0</v>
      </c>
      <c r="AV24" s="89">
        <f t="shared" si="13"/>
        <v>0</v>
      </c>
      <c r="AW24" s="90">
        <f t="shared" si="14"/>
        <v>0</v>
      </c>
      <c r="AX24" s="89">
        <f t="shared" si="15"/>
        <v>0</v>
      </c>
      <c r="AY24" s="89">
        <f t="shared" si="16"/>
        <v>0</v>
      </c>
      <c r="AZ24" s="89">
        <f t="shared" si="17"/>
        <v>0</v>
      </c>
      <c r="BA24" s="89">
        <f t="shared" si="18"/>
        <v>0</v>
      </c>
      <c r="BB24" s="106">
        <f t="shared" si="19"/>
        <v>0</v>
      </c>
    </row>
    <row r="25" ht="15.75" spans="2:54">
      <c r="B25" s="13"/>
      <c r="C25" s="13"/>
      <c r="D25" s="22"/>
      <c r="E25" s="16" t="str">
        <f t="shared" si="20"/>
        <v>…</v>
      </c>
      <c r="F25" s="16"/>
      <c r="G25" s="16"/>
      <c r="H25" s="16"/>
      <c r="I25" s="16"/>
      <c r="J25" s="38"/>
      <c r="K25" s="39"/>
      <c r="L25" s="39"/>
      <c r="M25" s="39"/>
      <c r="N25" s="40"/>
      <c r="O25" s="41"/>
      <c r="P25" s="39"/>
      <c r="Q25" s="39"/>
      <c r="R25" s="39"/>
      <c r="S25" s="51"/>
      <c r="T25" s="38"/>
      <c r="U25" s="39"/>
      <c r="V25" s="39"/>
      <c r="W25" s="39"/>
      <c r="X25" s="40"/>
      <c r="Y25" s="41"/>
      <c r="Z25" s="39"/>
      <c r="AA25" s="39"/>
      <c r="AB25" s="39"/>
      <c r="AC25" s="40"/>
      <c r="AD25" s="13"/>
      <c r="AE25" s="62"/>
      <c r="AF25" s="63"/>
      <c r="AG25" s="87"/>
      <c r="AH25" s="87"/>
      <c r="AI25" s="88">
        <f t="shared" si="0"/>
        <v>0</v>
      </c>
      <c r="AJ25" s="89">
        <f t="shared" si="1"/>
        <v>0</v>
      </c>
      <c r="AK25" s="89">
        <f t="shared" si="2"/>
        <v>0</v>
      </c>
      <c r="AL25" s="89">
        <f t="shared" si="3"/>
        <v>0</v>
      </c>
      <c r="AM25" s="90">
        <f t="shared" si="4"/>
        <v>0</v>
      </c>
      <c r="AN25" s="88">
        <f t="shared" si="5"/>
        <v>0</v>
      </c>
      <c r="AO25" s="89">
        <f t="shared" si="6"/>
        <v>0</v>
      </c>
      <c r="AP25" s="89">
        <f t="shared" si="7"/>
        <v>0</v>
      </c>
      <c r="AQ25" s="89">
        <f t="shared" si="8"/>
        <v>0</v>
      </c>
      <c r="AR25" s="90">
        <f t="shared" si="9"/>
        <v>0</v>
      </c>
      <c r="AS25" s="88">
        <f t="shared" si="10"/>
        <v>0</v>
      </c>
      <c r="AT25" s="89">
        <f t="shared" si="11"/>
        <v>0</v>
      </c>
      <c r="AU25" s="89">
        <f t="shared" si="12"/>
        <v>0</v>
      </c>
      <c r="AV25" s="89">
        <f t="shared" si="13"/>
        <v>0</v>
      </c>
      <c r="AW25" s="90">
        <f t="shared" si="14"/>
        <v>0</v>
      </c>
      <c r="AX25" s="89">
        <f t="shared" si="15"/>
        <v>0</v>
      </c>
      <c r="AY25" s="89">
        <f t="shared" si="16"/>
        <v>0</v>
      </c>
      <c r="AZ25" s="89">
        <f t="shared" si="17"/>
        <v>0</v>
      </c>
      <c r="BA25" s="89">
        <f t="shared" si="18"/>
        <v>0</v>
      </c>
      <c r="BB25" s="106">
        <f t="shared" si="19"/>
        <v>0</v>
      </c>
    </row>
    <row r="26" ht="15.75" spans="2:54">
      <c r="B26" s="13"/>
      <c r="C26" s="13"/>
      <c r="D26" s="22"/>
      <c r="E26" s="16">
        <f t="shared" si="20"/>
        <v>0</v>
      </c>
      <c r="F26" s="16"/>
      <c r="G26" s="16"/>
      <c r="H26" s="16"/>
      <c r="I26" s="16"/>
      <c r="J26" s="38"/>
      <c r="K26" s="39"/>
      <c r="L26" s="39"/>
      <c r="M26" s="39"/>
      <c r="N26" s="40"/>
      <c r="O26" s="41"/>
      <c r="P26" s="39"/>
      <c r="Q26" s="39"/>
      <c r="R26" s="39"/>
      <c r="S26" s="51"/>
      <c r="T26" s="38"/>
      <c r="U26" s="39"/>
      <c r="V26" s="39"/>
      <c r="W26" s="39"/>
      <c r="X26" s="40"/>
      <c r="Y26" s="41"/>
      <c r="Z26" s="39"/>
      <c r="AA26" s="39"/>
      <c r="AB26" s="39"/>
      <c r="AC26" s="40"/>
      <c r="AD26" s="13"/>
      <c r="AE26" s="62"/>
      <c r="AF26" s="63"/>
      <c r="AG26" s="87"/>
      <c r="AH26" s="87"/>
      <c r="AI26" s="88">
        <f t="shared" si="0"/>
        <v>0</v>
      </c>
      <c r="AJ26" s="89">
        <f t="shared" si="1"/>
        <v>0</v>
      </c>
      <c r="AK26" s="89">
        <f t="shared" si="2"/>
        <v>0</v>
      </c>
      <c r="AL26" s="89">
        <f t="shared" si="3"/>
        <v>0</v>
      </c>
      <c r="AM26" s="90">
        <f t="shared" si="4"/>
        <v>0</v>
      </c>
      <c r="AN26" s="88">
        <f t="shared" si="5"/>
        <v>0</v>
      </c>
      <c r="AO26" s="89">
        <f t="shared" si="6"/>
        <v>0</v>
      </c>
      <c r="AP26" s="89">
        <f t="shared" si="7"/>
        <v>0</v>
      </c>
      <c r="AQ26" s="89">
        <f t="shared" si="8"/>
        <v>0</v>
      </c>
      <c r="AR26" s="90">
        <f t="shared" si="9"/>
        <v>0</v>
      </c>
      <c r="AS26" s="88">
        <f t="shared" si="10"/>
        <v>0</v>
      </c>
      <c r="AT26" s="89">
        <f t="shared" si="11"/>
        <v>0</v>
      </c>
      <c r="AU26" s="89">
        <f t="shared" si="12"/>
        <v>0</v>
      </c>
      <c r="AV26" s="89">
        <f t="shared" si="13"/>
        <v>0</v>
      </c>
      <c r="AW26" s="90">
        <f t="shared" si="14"/>
        <v>0</v>
      </c>
      <c r="AX26" s="89">
        <f t="shared" si="15"/>
        <v>0</v>
      </c>
      <c r="AY26" s="89">
        <f t="shared" si="16"/>
        <v>0</v>
      </c>
      <c r="AZ26" s="89">
        <f t="shared" si="17"/>
        <v>0</v>
      </c>
      <c r="BA26" s="89">
        <f t="shared" si="18"/>
        <v>0</v>
      </c>
      <c r="BB26" s="106">
        <f t="shared" si="19"/>
        <v>0</v>
      </c>
    </row>
    <row r="27" ht="15.75" spans="2:54">
      <c r="B27" s="13"/>
      <c r="C27" s="13"/>
      <c r="D27" s="22"/>
      <c r="E27" s="16">
        <f t="shared" si="20"/>
        <v>0</v>
      </c>
      <c r="F27" s="16"/>
      <c r="G27" s="16"/>
      <c r="H27" s="16"/>
      <c r="I27" s="16"/>
      <c r="J27" s="38"/>
      <c r="K27" s="39"/>
      <c r="L27" s="39"/>
      <c r="M27" s="39"/>
      <c r="N27" s="40"/>
      <c r="O27" s="41"/>
      <c r="P27" s="39"/>
      <c r="Q27" s="39"/>
      <c r="R27" s="39"/>
      <c r="S27" s="51"/>
      <c r="T27" s="38"/>
      <c r="U27" s="39"/>
      <c r="V27" s="39"/>
      <c r="W27" s="39"/>
      <c r="X27" s="40"/>
      <c r="Y27" s="41"/>
      <c r="Z27" s="39"/>
      <c r="AA27" s="39"/>
      <c r="AB27" s="39"/>
      <c r="AC27" s="40"/>
      <c r="AD27" s="13"/>
      <c r="AE27" s="62"/>
      <c r="AF27" s="63"/>
      <c r="AG27" s="87"/>
      <c r="AH27" s="87"/>
      <c r="AI27" s="88">
        <f t="shared" si="0"/>
        <v>0</v>
      </c>
      <c r="AJ27" s="89">
        <f t="shared" si="1"/>
        <v>0</v>
      </c>
      <c r="AK27" s="89">
        <f t="shared" si="2"/>
        <v>0</v>
      </c>
      <c r="AL27" s="89">
        <f t="shared" si="3"/>
        <v>0</v>
      </c>
      <c r="AM27" s="90">
        <f t="shared" si="4"/>
        <v>0</v>
      </c>
      <c r="AN27" s="88">
        <f t="shared" si="5"/>
        <v>0</v>
      </c>
      <c r="AO27" s="89">
        <f t="shared" si="6"/>
        <v>0</v>
      </c>
      <c r="AP27" s="89">
        <f t="shared" si="7"/>
        <v>0</v>
      </c>
      <c r="AQ27" s="89">
        <f t="shared" si="8"/>
        <v>0</v>
      </c>
      <c r="AR27" s="90">
        <f t="shared" si="9"/>
        <v>0</v>
      </c>
      <c r="AS27" s="88">
        <f t="shared" si="10"/>
        <v>0</v>
      </c>
      <c r="AT27" s="89">
        <f t="shared" si="11"/>
        <v>0</v>
      </c>
      <c r="AU27" s="89">
        <f t="shared" si="12"/>
        <v>0</v>
      </c>
      <c r="AV27" s="89">
        <f t="shared" si="13"/>
        <v>0</v>
      </c>
      <c r="AW27" s="90">
        <f t="shared" si="14"/>
        <v>0</v>
      </c>
      <c r="AX27" s="89">
        <f t="shared" si="15"/>
        <v>0</v>
      </c>
      <c r="AY27" s="89">
        <f t="shared" si="16"/>
        <v>0</v>
      </c>
      <c r="AZ27" s="89">
        <f t="shared" si="17"/>
        <v>0</v>
      </c>
      <c r="BA27" s="89">
        <f t="shared" si="18"/>
        <v>0</v>
      </c>
      <c r="BB27" s="106">
        <f t="shared" si="19"/>
        <v>0</v>
      </c>
    </row>
    <row r="28" ht="15.75" spans="2:54">
      <c r="B28" s="13"/>
      <c r="C28" s="13"/>
      <c r="D28" s="22"/>
      <c r="E28" s="16">
        <f t="shared" si="20"/>
        <v>0</v>
      </c>
      <c r="F28" s="16"/>
      <c r="G28" s="16"/>
      <c r="H28" s="16"/>
      <c r="I28" s="16"/>
      <c r="J28" s="38"/>
      <c r="K28" s="39"/>
      <c r="L28" s="39"/>
      <c r="M28" s="39"/>
      <c r="N28" s="40"/>
      <c r="O28" s="41"/>
      <c r="P28" s="39"/>
      <c r="Q28" s="39"/>
      <c r="R28" s="39"/>
      <c r="S28" s="51"/>
      <c r="T28" s="38"/>
      <c r="U28" s="39"/>
      <c r="V28" s="39"/>
      <c r="W28" s="39"/>
      <c r="X28" s="40"/>
      <c r="Y28" s="41"/>
      <c r="Z28" s="39"/>
      <c r="AA28" s="39"/>
      <c r="AB28" s="39"/>
      <c r="AC28" s="40"/>
      <c r="AD28" s="13"/>
      <c r="AE28" s="62"/>
      <c r="AF28" s="63"/>
      <c r="AG28" s="87"/>
      <c r="AH28" s="87"/>
      <c r="AI28" s="88">
        <f t="shared" si="0"/>
        <v>0</v>
      </c>
      <c r="AJ28" s="89">
        <f t="shared" si="1"/>
        <v>0</v>
      </c>
      <c r="AK28" s="89">
        <f t="shared" si="2"/>
        <v>0</v>
      </c>
      <c r="AL28" s="89">
        <f t="shared" si="3"/>
        <v>0</v>
      </c>
      <c r="AM28" s="90">
        <f t="shared" si="4"/>
        <v>0</v>
      </c>
      <c r="AN28" s="88">
        <f t="shared" si="5"/>
        <v>0</v>
      </c>
      <c r="AO28" s="89">
        <f t="shared" si="6"/>
        <v>0</v>
      </c>
      <c r="AP28" s="89">
        <f t="shared" si="7"/>
        <v>0</v>
      </c>
      <c r="AQ28" s="89">
        <f t="shared" si="8"/>
        <v>0</v>
      </c>
      <c r="AR28" s="90">
        <f t="shared" si="9"/>
        <v>0</v>
      </c>
      <c r="AS28" s="88">
        <f t="shared" si="10"/>
        <v>0</v>
      </c>
      <c r="AT28" s="89">
        <f t="shared" si="11"/>
        <v>0</v>
      </c>
      <c r="AU28" s="89">
        <f t="shared" si="12"/>
        <v>0</v>
      </c>
      <c r="AV28" s="89">
        <f t="shared" si="13"/>
        <v>0</v>
      </c>
      <c r="AW28" s="90">
        <f t="shared" si="14"/>
        <v>0</v>
      </c>
      <c r="AX28" s="89">
        <f t="shared" si="15"/>
        <v>0</v>
      </c>
      <c r="AY28" s="89">
        <f t="shared" si="16"/>
        <v>0</v>
      </c>
      <c r="AZ28" s="89">
        <f t="shared" si="17"/>
        <v>0</v>
      </c>
      <c r="BA28" s="89">
        <f t="shared" si="18"/>
        <v>0</v>
      </c>
      <c r="BB28" s="106">
        <f t="shared" si="19"/>
        <v>0</v>
      </c>
    </row>
    <row r="29" ht="15.75" spans="2:54">
      <c r="B29" s="13"/>
      <c r="C29" s="13"/>
      <c r="D29" s="22"/>
      <c r="E29" s="16">
        <f t="shared" si="20"/>
        <v>0</v>
      </c>
      <c r="F29" s="16"/>
      <c r="G29" s="16"/>
      <c r="H29" s="16"/>
      <c r="I29" s="16"/>
      <c r="J29" s="38"/>
      <c r="K29" s="39"/>
      <c r="L29" s="39"/>
      <c r="M29" s="39"/>
      <c r="N29" s="40"/>
      <c r="O29" s="41"/>
      <c r="P29" s="39"/>
      <c r="Q29" s="39"/>
      <c r="R29" s="39"/>
      <c r="S29" s="51"/>
      <c r="T29" s="38"/>
      <c r="U29" s="39"/>
      <c r="V29" s="39"/>
      <c r="W29" s="39"/>
      <c r="X29" s="40"/>
      <c r="Y29" s="41"/>
      <c r="Z29" s="39"/>
      <c r="AA29" s="39"/>
      <c r="AB29" s="39"/>
      <c r="AC29" s="40"/>
      <c r="AD29" s="13"/>
      <c r="AE29" s="62"/>
      <c r="AF29" s="63"/>
      <c r="AG29" s="87"/>
      <c r="AH29" s="87"/>
      <c r="AI29" s="88">
        <f t="shared" si="0"/>
        <v>0</v>
      </c>
      <c r="AJ29" s="89">
        <f t="shared" si="1"/>
        <v>0</v>
      </c>
      <c r="AK29" s="89">
        <f t="shared" si="2"/>
        <v>0</v>
      </c>
      <c r="AL29" s="89">
        <f t="shared" si="3"/>
        <v>0</v>
      </c>
      <c r="AM29" s="90">
        <f t="shared" si="4"/>
        <v>0</v>
      </c>
      <c r="AN29" s="88">
        <f t="shared" si="5"/>
        <v>0</v>
      </c>
      <c r="AO29" s="89">
        <f t="shared" si="6"/>
        <v>0</v>
      </c>
      <c r="AP29" s="89">
        <f t="shared" si="7"/>
        <v>0</v>
      </c>
      <c r="AQ29" s="89">
        <f t="shared" si="8"/>
        <v>0</v>
      </c>
      <c r="AR29" s="90">
        <f t="shared" si="9"/>
        <v>0</v>
      </c>
      <c r="AS29" s="88">
        <f t="shared" si="10"/>
        <v>0</v>
      </c>
      <c r="AT29" s="89">
        <f t="shared" si="11"/>
        <v>0</v>
      </c>
      <c r="AU29" s="89">
        <f t="shared" si="12"/>
        <v>0</v>
      </c>
      <c r="AV29" s="89">
        <f t="shared" si="13"/>
        <v>0</v>
      </c>
      <c r="AW29" s="90">
        <f t="shared" si="14"/>
        <v>0</v>
      </c>
      <c r="AX29" s="89">
        <f t="shared" si="15"/>
        <v>0</v>
      </c>
      <c r="AY29" s="89">
        <f t="shared" si="16"/>
        <v>0</v>
      </c>
      <c r="AZ29" s="89">
        <f t="shared" si="17"/>
        <v>0</v>
      </c>
      <c r="BA29" s="89">
        <f t="shared" si="18"/>
        <v>0</v>
      </c>
      <c r="BB29" s="106">
        <f t="shared" si="19"/>
        <v>0</v>
      </c>
    </row>
    <row r="30" ht="15.75" spans="2:54">
      <c r="B30" s="13"/>
      <c r="C30" s="13"/>
      <c r="D30" s="22"/>
      <c r="E30" s="16">
        <f t="shared" si="20"/>
        <v>0</v>
      </c>
      <c r="F30" s="16"/>
      <c r="G30" s="16"/>
      <c r="H30" s="16"/>
      <c r="I30" s="16"/>
      <c r="J30" s="38"/>
      <c r="K30" s="39"/>
      <c r="L30" s="39"/>
      <c r="M30" s="39"/>
      <c r="N30" s="40"/>
      <c r="O30" s="41"/>
      <c r="P30" s="39"/>
      <c r="Q30" s="39"/>
      <c r="R30" s="39"/>
      <c r="S30" s="51"/>
      <c r="T30" s="38"/>
      <c r="U30" s="39"/>
      <c r="V30" s="39"/>
      <c r="W30" s="39"/>
      <c r="X30" s="40"/>
      <c r="Y30" s="41"/>
      <c r="Z30" s="39"/>
      <c r="AA30" s="39"/>
      <c r="AB30" s="39"/>
      <c r="AC30" s="40"/>
      <c r="AD30" s="13"/>
      <c r="AE30" s="62"/>
      <c r="AF30" s="63"/>
      <c r="AG30" s="87"/>
      <c r="AH30" s="87"/>
      <c r="AI30" s="88">
        <f t="shared" si="0"/>
        <v>0</v>
      </c>
      <c r="AJ30" s="89">
        <f t="shared" si="1"/>
        <v>0</v>
      </c>
      <c r="AK30" s="89">
        <f t="shared" si="2"/>
        <v>0</v>
      </c>
      <c r="AL30" s="89">
        <f t="shared" si="3"/>
        <v>0</v>
      </c>
      <c r="AM30" s="90">
        <f t="shared" si="4"/>
        <v>0</v>
      </c>
      <c r="AN30" s="88">
        <f t="shared" si="5"/>
        <v>0</v>
      </c>
      <c r="AO30" s="89">
        <f t="shared" si="6"/>
        <v>0</v>
      </c>
      <c r="AP30" s="89">
        <f t="shared" si="7"/>
        <v>0</v>
      </c>
      <c r="AQ30" s="89">
        <f t="shared" si="8"/>
        <v>0</v>
      </c>
      <c r="AR30" s="90">
        <f t="shared" si="9"/>
        <v>0</v>
      </c>
      <c r="AS30" s="88">
        <f t="shared" si="10"/>
        <v>0</v>
      </c>
      <c r="AT30" s="89">
        <f t="shared" si="11"/>
        <v>0</v>
      </c>
      <c r="AU30" s="89">
        <f t="shared" si="12"/>
        <v>0</v>
      </c>
      <c r="AV30" s="89">
        <f t="shared" si="13"/>
        <v>0</v>
      </c>
      <c r="AW30" s="90">
        <f t="shared" si="14"/>
        <v>0</v>
      </c>
      <c r="AX30" s="89">
        <f t="shared" si="15"/>
        <v>0</v>
      </c>
      <c r="AY30" s="89">
        <f t="shared" si="16"/>
        <v>0</v>
      </c>
      <c r="AZ30" s="89">
        <f t="shared" si="17"/>
        <v>0</v>
      </c>
      <c r="BA30" s="89">
        <f t="shared" si="18"/>
        <v>0</v>
      </c>
      <c r="BB30" s="106">
        <f t="shared" si="19"/>
        <v>0</v>
      </c>
    </row>
    <row r="31" ht="15.75" spans="2:54">
      <c r="B31" s="13"/>
      <c r="C31" s="13"/>
      <c r="D31" s="22"/>
      <c r="E31" s="16">
        <f t="shared" si="20"/>
        <v>0</v>
      </c>
      <c r="F31" s="16"/>
      <c r="G31" s="16"/>
      <c r="H31" s="16"/>
      <c r="I31" s="16"/>
      <c r="J31" s="38"/>
      <c r="K31" s="39"/>
      <c r="L31" s="39"/>
      <c r="M31" s="39"/>
      <c r="N31" s="40"/>
      <c r="O31" s="41"/>
      <c r="P31" s="39"/>
      <c r="Q31" s="39"/>
      <c r="R31" s="39"/>
      <c r="S31" s="51"/>
      <c r="T31" s="38"/>
      <c r="U31" s="39"/>
      <c r="V31" s="39"/>
      <c r="W31" s="39"/>
      <c r="X31" s="40"/>
      <c r="Y31" s="41"/>
      <c r="Z31" s="39"/>
      <c r="AA31" s="39"/>
      <c r="AB31" s="39"/>
      <c r="AC31" s="40"/>
      <c r="AD31" s="13"/>
      <c r="AE31" s="62"/>
      <c r="AF31" s="63"/>
      <c r="AG31" s="87"/>
      <c r="AH31" s="87"/>
      <c r="AI31" s="88">
        <f t="shared" si="0"/>
        <v>0</v>
      </c>
      <c r="AJ31" s="89">
        <f t="shared" si="1"/>
        <v>0</v>
      </c>
      <c r="AK31" s="89">
        <f t="shared" si="2"/>
        <v>0</v>
      </c>
      <c r="AL31" s="89">
        <f t="shared" si="3"/>
        <v>0</v>
      </c>
      <c r="AM31" s="90">
        <f t="shared" si="4"/>
        <v>0</v>
      </c>
      <c r="AN31" s="88">
        <f t="shared" si="5"/>
        <v>0</v>
      </c>
      <c r="AO31" s="89">
        <f t="shared" si="6"/>
        <v>0</v>
      </c>
      <c r="AP31" s="89">
        <f t="shared" si="7"/>
        <v>0</v>
      </c>
      <c r="AQ31" s="89">
        <f t="shared" si="8"/>
        <v>0</v>
      </c>
      <c r="AR31" s="90">
        <f t="shared" si="9"/>
        <v>0</v>
      </c>
      <c r="AS31" s="88">
        <f t="shared" si="10"/>
        <v>0</v>
      </c>
      <c r="AT31" s="89">
        <f t="shared" si="11"/>
        <v>0</v>
      </c>
      <c r="AU31" s="89">
        <f t="shared" si="12"/>
        <v>0</v>
      </c>
      <c r="AV31" s="89">
        <f t="shared" si="13"/>
        <v>0</v>
      </c>
      <c r="AW31" s="90">
        <f t="shared" si="14"/>
        <v>0</v>
      </c>
      <c r="AX31" s="89">
        <f t="shared" si="15"/>
        <v>0</v>
      </c>
      <c r="AY31" s="89">
        <f t="shared" si="16"/>
        <v>0</v>
      </c>
      <c r="AZ31" s="89">
        <f t="shared" si="17"/>
        <v>0</v>
      </c>
      <c r="BA31" s="89">
        <f t="shared" si="18"/>
        <v>0</v>
      </c>
      <c r="BB31" s="106">
        <f t="shared" si="19"/>
        <v>0</v>
      </c>
    </row>
    <row r="32" ht="15.75" spans="2:54">
      <c r="B32" s="13"/>
      <c r="C32" s="13"/>
      <c r="D32" s="22"/>
      <c r="E32" s="16">
        <f t="shared" si="20"/>
        <v>0</v>
      </c>
      <c r="F32" s="16"/>
      <c r="G32" s="16"/>
      <c r="H32" s="16"/>
      <c r="I32" s="16"/>
      <c r="J32" s="38"/>
      <c r="K32" s="39"/>
      <c r="L32" s="39"/>
      <c r="M32" s="39"/>
      <c r="N32" s="40"/>
      <c r="O32" s="41"/>
      <c r="P32" s="39"/>
      <c r="Q32" s="39"/>
      <c r="R32" s="39"/>
      <c r="S32" s="51"/>
      <c r="T32" s="38"/>
      <c r="U32" s="39"/>
      <c r="V32" s="39"/>
      <c r="W32" s="39"/>
      <c r="X32" s="40"/>
      <c r="Y32" s="41"/>
      <c r="Z32" s="39"/>
      <c r="AA32" s="39"/>
      <c r="AB32" s="39"/>
      <c r="AC32" s="40"/>
      <c r="AD32" s="13"/>
      <c r="AE32" s="62"/>
      <c r="AF32" s="63"/>
      <c r="AG32" s="87"/>
      <c r="AH32" s="87"/>
      <c r="AI32" s="88">
        <f t="shared" si="0"/>
        <v>0</v>
      </c>
      <c r="AJ32" s="89">
        <f t="shared" si="1"/>
        <v>0</v>
      </c>
      <c r="AK32" s="89">
        <f t="shared" si="2"/>
        <v>0</v>
      </c>
      <c r="AL32" s="89">
        <f t="shared" si="3"/>
        <v>0</v>
      </c>
      <c r="AM32" s="90">
        <f t="shared" si="4"/>
        <v>0</v>
      </c>
      <c r="AN32" s="88">
        <f t="shared" si="5"/>
        <v>0</v>
      </c>
      <c r="AO32" s="89">
        <f t="shared" si="6"/>
        <v>0</v>
      </c>
      <c r="AP32" s="89">
        <f t="shared" si="7"/>
        <v>0</v>
      </c>
      <c r="AQ32" s="89">
        <f t="shared" si="8"/>
        <v>0</v>
      </c>
      <c r="AR32" s="90">
        <f t="shared" si="9"/>
        <v>0</v>
      </c>
      <c r="AS32" s="88">
        <f t="shared" si="10"/>
        <v>0</v>
      </c>
      <c r="AT32" s="89">
        <f t="shared" si="11"/>
        <v>0</v>
      </c>
      <c r="AU32" s="89">
        <f t="shared" si="12"/>
        <v>0</v>
      </c>
      <c r="AV32" s="89">
        <f t="shared" si="13"/>
        <v>0</v>
      </c>
      <c r="AW32" s="90">
        <f t="shared" si="14"/>
        <v>0</v>
      </c>
      <c r="AX32" s="89">
        <f t="shared" si="15"/>
        <v>0</v>
      </c>
      <c r="AY32" s="89">
        <f t="shared" si="16"/>
        <v>0</v>
      </c>
      <c r="AZ32" s="89">
        <f t="shared" si="17"/>
        <v>0</v>
      </c>
      <c r="BA32" s="89">
        <f t="shared" si="18"/>
        <v>0</v>
      </c>
      <c r="BB32" s="106">
        <f t="shared" si="19"/>
        <v>0</v>
      </c>
    </row>
    <row r="33" ht="15.75" spans="2:54">
      <c r="B33" s="13"/>
      <c r="C33" s="13"/>
      <c r="D33" s="22"/>
      <c r="E33" s="16">
        <f t="shared" si="20"/>
        <v>0</v>
      </c>
      <c r="F33" s="16"/>
      <c r="G33" s="16"/>
      <c r="H33" s="16"/>
      <c r="I33" s="16"/>
      <c r="J33" s="38"/>
      <c r="K33" s="39"/>
      <c r="L33" s="39"/>
      <c r="M33" s="39"/>
      <c r="N33" s="40"/>
      <c r="O33" s="41"/>
      <c r="P33" s="39"/>
      <c r="Q33" s="39"/>
      <c r="R33" s="39"/>
      <c r="S33" s="51"/>
      <c r="T33" s="38"/>
      <c r="U33" s="39"/>
      <c r="V33" s="39"/>
      <c r="W33" s="39"/>
      <c r="X33" s="40"/>
      <c r="Y33" s="41"/>
      <c r="Z33" s="39"/>
      <c r="AA33" s="39"/>
      <c r="AB33" s="39"/>
      <c r="AC33" s="40"/>
      <c r="AD33" s="13"/>
      <c r="AE33" s="62"/>
      <c r="AF33" s="63"/>
      <c r="AG33" s="87"/>
      <c r="AH33" s="87"/>
      <c r="AI33" s="88">
        <f t="shared" si="0"/>
        <v>0</v>
      </c>
      <c r="AJ33" s="89">
        <f t="shared" si="1"/>
        <v>0</v>
      </c>
      <c r="AK33" s="89">
        <f t="shared" si="2"/>
        <v>0</v>
      </c>
      <c r="AL33" s="89">
        <f t="shared" si="3"/>
        <v>0</v>
      </c>
      <c r="AM33" s="90">
        <f t="shared" si="4"/>
        <v>0</v>
      </c>
      <c r="AN33" s="88">
        <f t="shared" si="5"/>
        <v>0</v>
      </c>
      <c r="AO33" s="89">
        <f t="shared" si="6"/>
        <v>0</v>
      </c>
      <c r="AP33" s="89">
        <f t="shared" si="7"/>
        <v>0</v>
      </c>
      <c r="AQ33" s="89">
        <f t="shared" si="8"/>
        <v>0</v>
      </c>
      <c r="AR33" s="90">
        <f t="shared" si="9"/>
        <v>0</v>
      </c>
      <c r="AS33" s="88">
        <f t="shared" si="10"/>
        <v>0</v>
      </c>
      <c r="AT33" s="89">
        <f t="shared" si="11"/>
        <v>0</v>
      </c>
      <c r="AU33" s="89">
        <f t="shared" si="12"/>
        <v>0</v>
      </c>
      <c r="AV33" s="89">
        <f t="shared" si="13"/>
        <v>0</v>
      </c>
      <c r="AW33" s="90">
        <f t="shared" si="14"/>
        <v>0</v>
      </c>
      <c r="AX33" s="89">
        <f t="shared" si="15"/>
        <v>0</v>
      </c>
      <c r="AY33" s="89">
        <f t="shared" si="16"/>
        <v>0</v>
      </c>
      <c r="AZ33" s="89">
        <f t="shared" si="17"/>
        <v>0</v>
      </c>
      <c r="BA33" s="89">
        <f t="shared" si="18"/>
        <v>0</v>
      </c>
      <c r="BB33" s="106">
        <f t="shared" si="19"/>
        <v>0</v>
      </c>
    </row>
    <row r="34" ht="15.75" spans="2:54">
      <c r="B34" s="13"/>
      <c r="C34" s="13"/>
      <c r="D34" s="22"/>
      <c r="E34" s="16">
        <f t="shared" si="20"/>
        <v>0</v>
      </c>
      <c r="F34" s="16"/>
      <c r="G34" s="16"/>
      <c r="H34" s="16"/>
      <c r="I34" s="16"/>
      <c r="J34" s="38"/>
      <c r="K34" s="39"/>
      <c r="L34" s="39"/>
      <c r="M34" s="39"/>
      <c r="N34" s="40"/>
      <c r="O34" s="41"/>
      <c r="P34" s="39"/>
      <c r="Q34" s="39"/>
      <c r="R34" s="39"/>
      <c r="S34" s="51"/>
      <c r="T34" s="38"/>
      <c r="U34" s="39"/>
      <c r="V34" s="39"/>
      <c r="W34" s="39"/>
      <c r="X34" s="40"/>
      <c r="Y34" s="41"/>
      <c r="Z34" s="39"/>
      <c r="AA34" s="39"/>
      <c r="AB34" s="39"/>
      <c r="AC34" s="40"/>
      <c r="AD34" s="13"/>
      <c r="AE34" s="62"/>
      <c r="AF34" s="63"/>
      <c r="AG34" s="87"/>
      <c r="AH34" s="87"/>
      <c r="AI34" s="88">
        <f t="shared" si="0"/>
        <v>0</v>
      </c>
      <c r="AJ34" s="89">
        <f t="shared" si="1"/>
        <v>0</v>
      </c>
      <c r="AK34" s="89">
        <f t="shared" si="2"/>
        <v>0</v>
      </c>
      <c r="AL34" s="89">
        <f t="shared" si="3"/>
        <v>0</v>
      </c>
      <c r="AM34" s="90">
        <f t="shared" si="4"/>
        <v>0</v>
      </c>
      <c r="AN34" s="88">
        <f t="shared" si="5"/>
        <v>0</v>
      </c>
      <c r="AO34" s="89">
        <f t="shared" si="6"/>
        <v>0</v>
      </c>
      <c r="AP34" s="89">
        <f t="shared" si="7"/>
        <v>0</v>
      </c>
      <c r="AQ34" s="89">
        <f t="shared" si="8"/>
        <v>0</v>
      </c>
      <c r="AR34" s="90">
        <f t="shared" si="9"/>
        <v>0</v>
      </c>
      <c r="AS34" s="88">
        <f t="shared" si="10"/>
        <v>0</v>
      </c>
      <c r="AT34" s="89">
        <f t="shared" si="11"/>
        <v>0</v>
      </c>
      <c r="AU34" s="89">
        <f t="shared" si="12"/>
        <v>0</v>
      </c>
      <c r="AV34" s="89">
        <f t="shared" si="13"/>
        <v>0</v>
      </c>
      <c r="AW34" s="90">
        <f t="shared" si="14"/>
        <v>0</v>
      </c>
      <c r="AX34" s="89">
        <f t="shared" si="15"/>
        <v>0</v>
      </c>
      <c r="AY34" s="89">
        <f t="shared" si="16"/>
        <v>0</v>
      </c>
      <c r="AZ34" s="89">
        <f t="shared" si="17"/>
        <v>0</v>
      </c>
      <c r="BA34" s="89">
        <f t="shared" si="18"/>
        <v>0</v>
      </c>
      <c r="BB34" s="106">
        <f t="shared" si="19"/>
        <v>0</v>
      </c>
    </row>
    <row r="35" ht="15.75" spans="2:54">
      <c r="B35" s="13"/>
      <c r="C35" s="13"/>
      <c r="D35" s="22"/>
      <c r="E35" s="16">
        <f t="shared" si="20"/>
        <v>0</v>
      </c>
      <c r="F35" s="16"/>
      <c r="G35" s="16"/>
      <c r="H35" s="16"/>
      <c r="I35" s="16"/>
      <c r="J35" s="38"/>
      <c r="K35" s="39"/>
      <c r="L35" s="39"/>
      <c r="M35" s="39"/>
      <c r="N35" s="40"/>
      <c r="O35" s="41"/>
      <c r="P35" s="39"/>
      <c r="Q35" s="39"/>
      <c r="R35" s="39"/>
      <c r="S35" s="51"/>
      <c r="T35" s="38"/>
      <c r="U35" s="39"/>
      <c r="V35" s="39"/>
      <c r="W35" s="39"/>
      <c r="X35" s="40"/>
      <c r="Y35" s="41"/>
      <c r="Z35" s="39"/>
      <c r="AA35" s="39"/>
      <c r="AB35" s="39"/>
      <c r="AC35" s="40"/>
      <c r="AD35" s="13"/>
      <c r="AE35" s="62"/>
      <c r="AF35" s="63"/>
      <c r="AG35" s="87"/>
      <c r="AH35" s="87"/>
      <c r="AI35" s="88">
        <f t="shared" si="0"/>
        <v>0</v>
      </c>
      <c r="AJ35" s="89">
        <f t="shared" si="1"/>
        <v>0</v>
      </c>
      <c r="AK35" s="89">
        <f t="shared" si="2"/>
        <v>0</v>
      </c>
      <c r="AL35" s="89">
        <f t="shared" si="3"/>
        <v>0</v>
      </c>
      <c r="AM35" s="90">
        <f t="shared" si="4"/>
        <v>0</v>
      </c>
      <c r="AN35" s="88">
        <f t="shared" si="5"/>
        <v>0</v>
      </c>
      <c r="AO35" s="89">
        <f t="shared" si="6"/>
        <v>0</v>
      </c>
      <c r="AP35" s="89">
        <f t="shared" si="7"/>
        <v>0</v>
      </c>
      <c r="AQ35" s="89">
        <f t="shared" si="8"/>
        <v>0</v>
      </c>
      <c r="AR35" s="90">
        <f t="shared" si="9"/>
        <v>0</v>
      </c>
      <c r="AS35" s="88">
        <f t="shared" si="10"/>
        <v>0</v>
      </c>
      <c r="AT35" s="89">
        <f t="shared" si="11"/>
        <v>0</v>
      </c>
      <c r="AU35" s="89">
        <f t="shared" si="12"/>
        <v>0</v>
      </c>
      <c r="AV35" s="89">
        <f t="shared" si="13"/>
        <v>0</v>
      </c>
      <c r="AW35" s="90">
        <f t="shared" si="14"/>
        <v>0</v>
      </c>
      <c r="AX35" s="89">
        <f t="shared" si="15"/>
        <v>0</v>
      </c>
      <c r="AY35" s="89">
        <f t="shared" si="16"/>
        <v>0</v>
      </c>
      <c r="AZ35" s="89">
        <f t="shared" si="17"/>
        <v>0</v>
      </c>
      <c r="BA35" s="89">
        <f t="shared" si="18"/>
        <v>0</v>
      </c>
      <c r="BB35" s="106">
        <f t="shared" si="19"/>
        <v>0</v>
      </c>
    </row>
    <row r="36" ht="16.5" spans="2:54">
      <c r="B36" s="17"/>
      <c r="C36" s="17"/>
      <c r="D36" s="23"/>
      <c r="E36" s="20">
        <f t="shared" si="20"/>
        <v>0</v>
      </c>
      <c r="F36" s="20"/>
      <c r="G36" s="20"/>
      <c r="H36" s="20"/>
      <c r="I36" s="20"/>
      <c r="J36" s="42"/>
      <c r="K36" s="43"/>
      <c r="L36" s="43"/>
      <c r="M36" s="43"/>
      <c r="N36" s="44"/>
      <c r="O36" s="45"/>
      <c r="P36" s="43"/>
      <c r="Q36" s="43"/>
      <c r="R36" s="43"/>
      <c r="S36" s="52"/>
      <c r="T36" s="42"/>
      <c r="U36" s="43"/>
      <c r="V36" s="43"/>
      <c r="W36" s="43"/>
      <c r="X36" s="44"/>
      <c r="Y36" s="45"/>
      <c r="Z36" s="43"/>
      <c r="AA36" s="43"/>
      <c r="AB36" s="43"/>
      <c r="AC36" s="44"/>
      <c r="AD36" s="17"/>
      <c r="AE36" s="64"/>
      <c r="AF36" s="65"/>
      <c r="AG36" s="95"/>
      <c r="AH36" s="95"/>
      <c r="AI36" s="96">
        <f t="shared" si="0"/>
        <v>0</v>
      </c>
      <c r="AJ36" s="97">
        <f t="shared" si="1"/>
        <v>0</v>
      </c>
      <c r="AK36" s="97">
        <f t="shared" si="2"/>
        <v>0</v>
      </c>
      <c r="AL36" s="97">
        <f t="shared" si="3"/>
        <v>0</v>
      </c>
      <c r="AM36" s="98">
        <f t="shared" si="4"/>
        <v>0</v>
      </c>
      <c r="AN36" s="96">
        <f t="shared" si="5"/>
        <v>0</v>
      </c>
      <c r="AO36" s="97">
        <f t="shared" si="6"/>
        <v>0</v>
      </c>
      <c r="AP36" s="97">
        <f t="shared" si="7"/>
        <v>0</v>
      </c>
      <c r="AQ36" s="97">
        <f t="shared" si="8"/>
        <v>0</v>
      </c>
      <c r="AR36" s="98">
        <f t="shared" si="9"/>
        <v>0</v>
      </c>
      <c r="AS36" s="96">
        <f t="shared" si="10"/>
        <v>0</v>
      </c>
      <c r="AT36" s="97">
        <f t="shared" si="11"/>
        <v>0</v>
      </c>
      <c r="AU36" s="97">
        <f t="shared" si="12"/>
        <v>0</v>
      </c>
      <c r="AV36" s="97">
        <f t="shared" si="13"/>
        <v>0</v>
      </c>
      <c r="AW36" s="98">
        <f t="shared" si="14"/>
        <v>0</v>
      </c>
      <c r="AX36" s="97">
        <f t="shared" si="15"/>
        <v>0</v>
      </c>
      <c r="AY36" s="97">
        <f t="shared" si="16"/>
        <v>0</v>
      </c>
      <c r="AZ36" s="97">
        <f t="shared" si="17"/>
        <v>0</v>
      </c>
      <c r="BA36" s="97">
        <f t="shared" si="18"/>
        <v>0</v>
      </c>
      <c r="BB36" s="108">
        <f t="shared" si="19"/>
        <v>0</v>
      </c>
    </row>
    <row r="37" ht="15.75" spans="2:34">
      <c r="B37" s="7">
        <v>3</v>
      </c>
      <c r="C37" s="8" t="s">
        <v>69</v>
      </c>
      <c r="D37" s="9" t="s">
        <v>30</v>
      </c>
      <c r="E37" s="120" t="str">
        <f>E5</f>
        <v>ZTE</v>
      </c>
      <c r="F37" s="120"/>
      <c r="G37" s="120"/>
      <c r="H37" s="120"/>
      <c r="I37" s="120"/>
      <c r="J37" s="121">
        <v>7.65401038218785</v>
      </c>
      <c r="K37" s="122">
        <v>6.35739265533448</v>
      </c>
      <c r="L37" s="122">
        <v>5.14297469526702</v>
      </c>
      <c r="M37" s="122">
        <v>4.10022068676615</v>
      </c>
      <c r="N37" s="123">
        <v>3.21436901578841</v>
      </c>
      <c r="O37" s="124">
        <v>1.77751261541443</v>
      </c>
      <c r="P37" s="122">
        <v>1.38188195251559</v>
      </c>
      <c r="Q37" s="122">
        <v>1.07639912020961</v>
      </c>
      <c r="R37" s="122">
        <v>0.817542393982967</v>
      </c>
      <c r="S37" s="125">
        <v>0.633591677490783</v>
      </c>
      <c r="T37" s="121">
        <v>76.9921730732496</v>
      </c>
      <c r="U37" s="122">
        <v>69.8280821895271</v>
      </c>
      <c r="V37" s="122">
        <v>61.2590200942855</v>
      </c>
      <c r="W37" s="122">
        <v>52.5279581841503</v>
      </c>
      <c r="X37" s="123">
        <v>43.5032892877006</v>
      </c>
      <c r="Y37" s="124">
        <v>13.0007488160818</v>
      </c>
      <c r="Z37" s="122">
        <v>10.1374881841345</v>
      </c>
      <c r="AA37" s="122">
        <v>7.91388879480687</v>
      </c>
      <c r="AB37" s="122">
        <v>6.0215145713459</v>
      </c>
      <c r="AC37" s="123">
        <v>4.67241111938292</v>
      </c>
      <c r="AD37" s="7" t="s">
        <v>70</v>
      </c>
      <c r="AE37" s="68"/>
      <c r="AF37" s="69"/>
      <c r="AG37" s="99"/>
      <c r="AH37" s="69"/>
    </row>
    <row r="38" ht="25.5" spans="2:34">
      <c r="B38" s="13"/>
      <c r="C38" s="14"/>
      <c r="D38" s="15"/>
      <c r="E38" s="16" t="str">
        <f t="shared" ref="E38:E100" si="21">E6</f>
        <v>Company A with Option X</v>
      </c>
      <c r="F38" s="16"/>
      <c r="G38" s="16"/>
      <c r="H38" s="16"/>
      <c r="I38" s="16"/>
      <c r="J38" s="38"/>
      <c r="K38" s="39"/>
      <c r="L38" s="39"/>
      <c r="M38" s="39"/>
      <c r="N38" s="40"/>
      <c r="O38" s="41"/>
      <c r="P38" s="39"/>
      <c r="Q38" s="39"/>
      <c r="R38" s="39"/>
      <c r="S38" s="51"/>
      <c r="T38" s="38"/>
      <c r="U38" s="39"/>
      <c r="V38" s="39"/>
      <c r="W38" s="39"/>
      <c r="X38" s="40"/>
      <c r="Y38" s="41"/>
      <c r="Z38" s="39"/>
      <c r="AA38" s="39"/>
      <c r="AB38" s="39"/>
      <c r="AC38" s="40"/>
      <c r="AD38" s="13"/>
      <c r="AE38" s="70"/>
      <c r="AF38" s="71"/>
      <c r="AG38" s="100"/>
      <c r="AH38" s="71"/>
    </row>
    <row r="39" ht="51" spans="2:34">
      <c r="B39" s="13"/>
      <c r="C39" s="14"/>
      <c r="D39" s="15"/>
      <c r="E39" s="16" t="str">
        <f t="shared" si="21"/>
        <v>Company A with SBFD antenna Option X</v>
      </c>
      <c r="F39" s="16"/>
      <c r="G39" s="16"/>
      <c r="H39" s="16"/>
      <c r="I39" s="16"/>
      <c r="J39" s="38"/>
      <c r="K39" s="39"/>
      <c r="L39" s="39"/>
      <c r="M39" s="39"/>
      <c r="N39" s="40"/>
      <c r="O39" s="41"/>
      <c r="P39" s="39"/>
      <c r="Q39" s="39"/>
      <c r="R39" s="39"/>
      <c r="S39" s="51"/>
      <c r="T39" s="38"/>
      <c r="U39" s="39"/>
      <c r="V39" s="39"/>
      <c r="W39" s="39"/>
      <c r="X39" s="40"/>
      <c r="Y39" s="41"/>
      <c r="Z39" s="39"/>
      <c r="AA39" s="39"/>
      <c r="AB39" s="39"/>
      <c r="AC39" s="40"/>
      <c r="AD39" s="13"/>
      <c r="AE39" s="70"/>
      <c r="AF39" s="71"/>
      <c r="AG39" s="100"/>
      <c r="AH39" s="71"/>
    </row>
    <row r="40" ht="15.75" spans="2:34">
      <c r="B40" s="13"/>
      <c r="C40" s="14"/>
      <c r="D40" s="15"/>
      <c r="E40" s="16" t="str">
        <f t="shared" si="21"/>
        <v>Company B</v>
      </c>
      <c r="F40" s="16"/>
      <c r="G40" s="16"/>
      <c r="H40" s="16"/>
      <c r="I40" s="16"/>
      <c r="J40" s="38"/>
      <c r="K40" s="39"/>
      <c r="L40" s="39"/>
      <c r="M40" s="39"/>
      <c r="N40" s="40"/>
      <c r="O40" s="41"/>
      <c r="P40" s="39"/>
      <c r="Q40" s="39"/>
      <c r="R40" s="39"/>
      <c r="S40" s="51"/>
      <c r="T40" s="38"/>
      <c r="U40" s="39"/>
      <c r="V40" s="39"/>
      <c r="W40" s="39"/>
      <c r="X40" s="40"/>
      <c r="Y40" s="41"/>
      <c r="Z40" s="39"/>
      <c r="AA40" s="39"/>
      <c r="AB40" s="39"/>
      <c r="AC40" s="40"/>
      <c r="AD40" s="13"/>
      <c r="AE40" s="70"/>
      <c r="AF40" s="71"/>
      <c r="AG40" s="100"/>
      <c r="AH40" s="71"/>
    </row>
    <row r="41" ht="15.75" spans="2:34">
      <c r="B41" s="13"/>
      <c r="C41" s="14"/>
      <c r="D41" s="15"/>
      <c r="E41" s="16" t="str">
        <f t="shared" si="21"/>
        <v>…</v>
      </c>
      <c r="F41" s="16"/>
      <c r="G41" s="16"/>
      <c r="H41" s="16"/>
      <c r="I41" s="16"/>
      <c r="J41" s="38"/>
      <c r="K41" s="39"/>
      <c r="L41" s="39"/>
      <c r="M41" s="39"/>
      <c r="N41" s="40"/>
      <c r="O41" s="41"/>
      <c r="P41" s="39"/>
      <c r="Q41" s="39"/>
      <c r="R41" s="39"/>
      <c r="S41" s="51"/>
      <c r="T41" s="38"/>
      <c r="U41" s="39"/>
      <c r="V41" s="39"/>
      <c r="W41" s="39"/>
      <c r="X41" s="40"/>
      <c r="Y41" s="41"/>
      <c r="Z41" s="39"/>
      <c r="AA41" s="39"/>
      <c r="AB41" s="39"/>
      <c r="AC41" s="40"/>
      <c r="AD41" s="13"/>
      <c r="AE41" s="70"/>
      <c r="AF41" s="71"/>
      <c r="AG41" s="100"/>
      <c r="AH41" s="71"/>
    </row>
    <row r="42" ht="15.75" spans="2:34">
      <c r="B42" s="13"/>
      <c r="C42" s="14"/>
      <c r="D42" s="15"/>
      <c r="E42" s="16">
        <f t="shared" si="21"/>
        <v>0</v>
      </c>
      <c r="F42" s="16"/>
      <c r="G42" s="16"/>
      <c r="H42" s="16"/>
      <c r="I42" s="16"/>
      <c r="J42" s="38"/>
      <c r="K42" s="39"/>
      <c r="L42" s="39"/>
      <c r="M42" s="39"/>
      <c r="N42" s="40"/>
      <c r="O42" s="41"/>
      <c r="P42" s="39"/>
      <c r="Q42" s="39"/>
      <c r="R42" s="39"/>
      <c r="S42" s="51"/>
      <c r="T42" s="38"/>
      <c r="U42" s="39"/>
      <c r="V42" s="39"/>
      <c r="W42" s="39"/>
      <c r="X42" s="40"/>
      <c r="Y42" s="41"/>
      <c r="Z42" s="39"/>
      <c r="AA42" s="39"/>
      <c r="AB42" s="39"/>
      <c r="AC42" s="40"/>
      <c r="AD42" s="13"/>
      <c r="AE42" s="70"/>
      <c r="AF42" s="71"/>
      <c r="AG42" s="100"/>
      <c r="AH42" s="71"/>
    </row>
    <row r="43" ht="15.75" spans="2:34">
      <c r="B43" s="13"/>
      <c r="C43" s="14"/>
      <c r="D43" s="15"/>
      <c r="E43" s="16">
        <f t="shared" si="21"/>
        <v>0</v>
      </c>
      <c r="F43" s="16"/>
      <c r="G43" s="16"/>
      <c r="H43" s="16"/>
      <c r="I43" s="16"/>
      <c r="J43" s="38"/>
      <c r="K43" s="39"/>
      <c r="L43" s="39"/>
      <c r="M43" s="39"/>
      <c r="N43" s="40"/>
      <c r="O43" s="41"/>
      <c r="P43" s="39"/>
      <c r="Q43" s="39"/>
      <c r="R43" s="39"/>
      <c r="S43" s="51"/>
      <c r="T43" s="38"/>
      <c r="U43" s="39"/>
      <c r="V43" s="39"/>
      <c r="W43" s="39"/>
      <c r="X43" s="40"/>
      <c r="Y43" s="41"/>
      <c r="Z43" s="39"/>
      <c r="AA43" s="39"/>
      <c r="AB43" s="39"/>
      <c r="AC43" s="40"/>
      <c r="AD43" s="13"/>
      <c r="AE43" s="70"/>
      <c r="AF43" s="71"/>
      <c r="AG43" s="100"/>
      <c r="AH43" s="71"/>
    </row>
    <row r="44" ht="15.75" spans="2:34">
      <c r="B44" s="13"/>
      <c r="C44" s="14"/>
      <c r="D44" s="15"/>
      <c r="E44" s="16">
        <f t="shared" si="21"/>
        <v>0</v>
      </c>
      <c r="F44" s="16"/>
      <c r="G44" s="16"/>
      <c r="H44" s="16"/>
      <c r="I44" s="16"/>
      <c r="J44" s="38"/>
      <c r="K44" s="39"/>
      <c r="L44" s="39"/>
      <c r="M44" s="39"/>
      <c r="N44" s="40"/>
      <c r="O44" s="41"/>
      <c r="P44" s="39"/>
      <c r="Q44" s="39"/>
      <c r="R44" s="39"/>
      <c r="S44" s="51"/>
      <c r="T44" s="38"/>
      <c r="U44" s="39"/>
      <c r="V44" s="39"/>
      <c r="W44" s="39"/>
      <c r="X44" s="40"/>
      <c r="Y44" s="41"/>
      <c r="Z44" s="39"/>
      <c r="AA44" s="39"/>
      <c r="AB44" s="39"/>
      <c r="AC44" s="40"/>
      <c r="AD44" s="13"/>
      <c r="AE44" s="70"/>
      <c r="AF44" s="71"/>
      <c r="AG44" s="100"/>
      <c r="AH44" s="71"/>
    </row>
    <row r="45" ht="15.75" spans="2:34">
      <c r="B45" s="13"/>
      <c r="C45" s="14"/>
      <c r="D45" s="15"/>
      <c r="E45" s="16">
        <f t="shared" si="21"/>
        <v>0</v>
      </c>
      <c r="F45" s="16"/>
      <c r="G45" s="16"/>
      <c r="H45" s="16"/>
      <c r="I45" s="16"/>
      <c r="J45" s="38"/>
      <c r="K45" s="39"/>
      <c r="L45" s="39"/>
      <c r="M45" s="39"/>
      <c r="N45" s="40"/>
      <c r="O45" s="41"/>
      <c r="P45" s="39"/>
      <c r="Q45" s="39"/>
      <c r="R45" s="39"/>
      <c r="S45" s="51"/>
      <c r="T45" s="38"/>
      <c r="U45" s="39"/>
      <c r="V45" s="39"/>
      <c r="W45" s="39"/>
      <c r="X45" s="40"/>
      <c r="Y45" s="41"/>
      <c r="Z45" s="39"/>
      <c r="AA45" s="39"/>
      <c r="AB45" s="39"/>
      <c r="AC45" s="40"/>
      <c r="AD45" s="13"/>
      <c r="AE45" s="70"/>
      <c r="AF45" s="71"/>
      <c r="AG45" s="100"/>
      <c r="AH45" s="71"/>
    </row>
    <row r="46" ht="15.75" spans="2:34">
      <c r="B46" s="13"/>
      <c r="C46" s="14"/>
      <c r="D46" s="15"/>
      <c r="E46" s="16">
        <f t="shared" si="21"/>
        <v>0</v>
      </c>
      <c r="F46" s="16"/>
      <c r="G46" s="16"/>
      <c r="H46" s="16"/>
      <c r="I46" s="16"/>
      <c r="J46" s="38"/>
      <c r="K46" s="39"/>
      <c r="L46" s="39"/>
      <c r="M46" s="39"/>
      <c r="N46" s="40"/>
      <c r="O46" s="41"/>
      <c r="P46" s="39"/>
      <c r="Q46" s="39"/>
      <c r="R46" s="39"/>
      <c r="S46" s="51"/>
      <c r="T46" s="38"/>
      <c r="U46" s="39"/>
      <c r="V46" s="39"/>
      <c r="W46" s="39"/>
      <c r="X46" s="40"/>
      <c r="Y46" s="41"/>
      <c r="Z46" s="39"/>
      <c r="AA46" s="39"/>
      <c r="AB46" s="39"/>
      <c r="AC46" s="40"/>
      <c r="AD46" s="13"/>
      <c r="AE46" s="70"/>
      <c r="AF46" s="71"/>
      <c r="AG46" s="100"/>
      <c r="AH46" s="71"/>
    </row>
    <row r="47" ht="15.75" spans="2:34">
      <c r="B47" s="13"/>
      <c r="C47" s="14"/>
      <c r="D47" s="15"/>
      <c r="E47" s="16">
        <f t="shared" si="21"/>
        <v>0</v>
      </c>
      <c r="F47" s="16"/>
      <c r="G47" s="16"/>
      <c r="H47" s="16"/>
      <c r="I47" s="16"/>
      <c r="J47" s="38"/>
      <c r="K47" s="39"/>
      <c r="L47" s="39"/>
      <c r="M47" s="39"/>
      <c r="N47" s="40"/>
      <c r="O47" s="41"/>
      <c r="P47" s="39"/>
      <c r="Q47" s="39"/>
      <c r="R47" s="39"/>
      <c r="S47" s="51"/>
      <c r="T47" s="38"/>
      <c r="U47" s="39"/>
      <c r="V47" s="39"/>
      <c r="W47" s="39"/>
      <c r="X47" s="40"/>
      <c r="Y47" s="41"/>
      <c r="Z47" s="39"/>
      <c r="AA47" s="39"/>
      <c r="AB47" s="39"/>
      <c r="AC47" s="40"/>
      <c r="AD47" s="13"/>
      <c r="AE47" s="70"/>
      <c r="AF47" s="71"/>
      <c r="AG47" s="100"/>
      <c r="AH47" s="71"/>
    </row>
    <row r="48" ht="15.75" spans="2:34">
      <c r="B48" s="13"/>
      <c r="C48" s="14"/>
      <c r="D48" s="15"/>
      <c r="E48" s="16">
        <f t="shared" si="21"/>
        <v>0</v>
      </c>
      <c r="F48" s="16"/>
      <c r="G48" s="16"/>
      <c r="H48" s="16"/>
      <c r="I48" s="16"/>
      <c r="J48" s="38"/>
      <c r="K48" s="39"/>
      <c r="L48" s="39"/>
      <c r="M48" s="39"/>
      <c r="N48" s="40"/>
      <c r="O48" s="41"/>
      <c r="P48" s="39"/>
      <c r="Q48" s="39"/>
      <c r="R48" s="39"/>
      <c r="S48" s="51"/>
      <c r="T48" s="38"/>
      <c r="U48" s="39"/>
      <c r="V48" s="39"/>
      <c r="W48" s="39"/>
      <c r="X48" s="40"/>
      <c r="Y48" s="41"/>
      <c r="Z48" s="39"/>
      <c r="AA48" s="39"/>
      <c r="AB48" s="39"/>
      <c r="AC48" s="40"/>
      <c r="AD48" s="13"/>
      <c r="AE48" s="70"/>
      <c r="AF48" s="71"/>
      <c r="AG48" s="100"/>
      <c r="AH48" s="71"/>
    </row>
    <row r="49" ht="15.75" spans="2:34">
      <c r="B49" s="13"/>
      <c r="C49" s="14"/>
      <c r="D49" s="15"/>
      <c r="E49" s="16">
        <f t="shared" si="21"/>
        <v>0</v>
      </c>
      <c r="F49" s="16"/>
      <c r="G49" s="16"/>
      <c r="H49" s="16"/>
      <c r="I49" s="16"/>
      <c r="J49" s="38"/>
      <c r="K49" s="39"/>
      <c r="L49" s="39"/>
      <c r="M49" s="39"/>
      <c r="N49" s="40"/>
      <c r="O49" s="41"/>
      <c r="P49" s="39"/>
      <c r="Q49" s="39"/>
      <c r="R49" s="39"/>
      <c r="S49" s="51"/>
      <c r="T49" s="38"/>
      <c r="U49" s="39"/>
      <c r="V49" s="39"/>
      <c r="W49" s="39"/>
      <c r="X49" s="40"/>
      <c r="Y49" s="41"/>
      <c r="Z49" s="39"/>
      <c r="AA49" s="39"/>
      <c r="AB49" s="39"/>
      <c r="AC49" s="40"/>
      <c r="AD49" s="13"/>
      <c r="AE49" s="70"/>
      <c r="AF49" s="71"/>
      <c r="AG49" s="100"/>
      <c r="AH49" s="71"/>
    </row>
    <row r="50" ht="15.75" spans="2:34">
      <c r="B50" s="13"/>
      <c r="C50" s="14"/>
      <c r="D50" s="15"/>
      <c r="E50" s="16">
        <f t="shared" si="21"/>
        <v>0</v>
      </c>
      <c r="F50" s="16"/>
      <c r="G50" s="16"/>
      <c r="H50" s="16"/>
      <c r="I50" s="16"/>
      <c r="J50" s="38"/>
      <c r="K50" s="39"/>
      <c r="L50" s="39"/>
      <c r="M50" s="39"/>
      <c r="N50" s="40"/>
      <c r="O50" s="41"/>
      <c r="P50" s="39"/>
      <c r="Q50" s="39"/>
      <c r="R50" s="39"/>
      <c r="S50" s="51"/>
      <c r="T50" s="38"/>
      <c r="U50" s="39"/>
      <c r="V50" s="39"/>
      <c r="W50" s="39"/>
      <c r="X50" s="40"/>
      <c r="Y50" s="41"/>
      <c r="Z50" s="39"/>
      <c r="AA50" s="39"/>
      <c r="AB50" s="39"/>
      <c r="AC50" s="40"/>
      <c r="AD50" s="13"/>
      <c r="AE50" s="70"/>
      <c r="AF50" s="71"/>
      <c r="AG50" s="100"/>
      <c r="AH50" s="71"/>
    </row>
    <row r="51" ht="15.75" spans="2:34">
      <c r="B51" s="13"/>
      <c r="C51" s="14"/>
      <c r="D51" s="15"/>
      <c r="E51" s="16">
        <f t="shared" si="21"/>
        <v>0</v>
      </c>
      <c r="F51" s="16"/>
      <c r="G51" s="16"/>
      <c r="H51" s="16"/>
      <c r="I51" s="16"/>
      <c r="J51" s="38"/>
      <c r="K51" s="39"/>
      <c r="L51" s="39"/>
      <c r="M51" s="39"/>
      <c r="N51" s="40"/>
      <c r="O51" s="41"/>
      <c r="P51" s="39"/>
      <c r="Q51" s="39"/>
      <c r="R51" s="39"/>
      <c r="S51" s="51"/>
      <c r="T51" s="38"/>
      <c r="U51" s="39"/>
      <c r="V51" s="39"/>
      <c r="W51" s="39"/>
      <c r="X51" s="40"/>
      <c r="Y51" s="41"/>
      <c r="Z51" s="39"/>
      <c r="AA51" s="39"/>
      <c r="AB51" s="39"/>
      <c r="AC51" s="40"/>
      <c r="AD51" s="13"/>
      <c r="AE51" s="70"/>
      <c r="AF51" s="71"/>
      <c r="AG51" s="100"/>
      <c r="AH51" s="71"/>
    </row>
    <row r="52" ht="15" customHeight="1" spans="2:34">
      <c r="B52" s="13"/>
      <c r="C52" s="18"/>
      <c r="D52" s="19"/>
      <c r="E52" s="20">
        <f t="shared" si="21"/>
        <v>0</v>
      </c>
      <c r="F52" s="20"/>
      <c r="G52" s="20"/>
      <c r="H52" s="20"/>
      <c r="I52" s="20"/>
      <c r="J52" s="42"/>
      <c r="K52" s="43"/>
      <c r="L52" s="43"/>
      <c r="M52" s="43"/>
      <c r="N52" s="44"/>
      <c r="O52" s="45"/>
      <c r="P52" s="43"/>
      <c r="Q52" s="43"/>
      <c r="R52" s="43"/>
      <c r="S52" s="52"/>
      <c r="T52" s="42"/>
      <c r="U52" s="43"/>
      <c r="V52" s="43"/>
      <c r="W52" s="43"/>
      <c r="X52" s="44"/>
      <c r="Y52" s="41"/>
      <c r="Z52" s="39"/>
      <c r="AA52" s="39"/>
      <c r="AB52" s="39"/>
      <c r="AC52" s="40"/>
      <c r="AD52" s="17"/>
      <c r="AE52" s="72"/>
      <c r="AF52" s="73"/>
      <c r="AG52" s="101"/>
      <c r="AH52" s="73"/>
    </row>
    <row r="53" customHeight="1" spans="2:34">
      <c r="B53" s="13"/>
      <c r="C53" s="14" t="s">
        <v>71</v>
      </c>
      <c r="D53" s="15" t="s">
        <v>30</v>
      </c>
      <c r="E53" s="11" t="str">
        <f t="shared" si="21"/>
        <v>ZTE</v>
      </c>
      <c r="F53" s="11"/>
      <c r="G53" s="11"/>
      <c r="H53" s="11"/>
      <c r="I53" s="11"/>
      <c r="J53" s="34">
        <v>0.364767429336419</v>
      </c>
      <c r="K53" s="35">
        <v>0.301324360533648</v>
      </c>
      <c r="L53" s="35">
        <v>0.198465789026962</v>
      </c>
      <c r="M53" s="35">
        <v>0.112650335301247</v>
      </c>
      <c r="N53" s="36">
        <v>0.107010032057079</v>
      </c>
      <c r="O53" s="37">
        <v>0.443663811862557</v>
      </c>
      <c r="P53" s="35">
        <v>0.37257502379952</v>
      </c>
      <c r="Q53" s="35">
        <v>0.280476798184001</v>
      </c>
      <c r="R53" s="35">
        <v>0.194076680388591</v>
      </c>
      <c r="S53" s="50">
        <v>0.150844009348504</v>
      </c>
      <c r="T53" s="34">
        <v>4.41211045662537</v>
      </c>
      <c r="U53" s="35">
        <v>3.55193678793322</v>
      </c>
      <c r="V53" s="35">
        <v>2.3560830750588</v>
      </c>
      <c r="W53" s="35">
        <v>1.3142073143305</v>
      </c>
      <c r="X53" s="36">
        <v>1.28800650654808</v>
      </c>
      <c r="Y53" s="41">
        <v>1.92658360317962</v>
      </c>
      <c r="Z53" s="39">
        <v>1.6179569917691</v>
      </c>
      <c r="AA53" s="39">
        <v>1.21807766859556</v>
      </c>
      <c r="AB53" s="39">
        <v>0.842896683859562</v>
      </c>
      <c r="AC53" s="40">
        <v>0.65514952524337</v>
      </c>
      <c r="AD53" s="7" t="s">
        <v>72</v>
      </c>
      <c r="AE53" s="68"/>
      <c r="AF53" s="69"/>
      <c r="AG53" s="99"/>
      <c r="AH53" s="69"/>
    </row>
    <row r="54" ht="25.5" spans="2:34">
      <c r="B54" s="13"/>
      <c r="C54" s="14"/>
      <c r="D54" s="15"/>
      <c r="E54" s="16" t="str">
        <f t="shared" si="21"/>
        <v>Company A with Option X</v>
      </c>
      <c r="F54" s="16"/>
      <c r="G54" s="16"/>
      <c r="H54" s="16"/>
      <c r="I54" s="16"/>
      <c r="J54" s="38"/>
      <c r="K54" s="39"/>
      <c r="L54" s="39"/>
      <c r="M54" s="39"/>
      <c r="N54" s="40"/>
      <c r="O54" s="41"/>
      <c r="P54" s="39"/>
      <c r="Q54" s="39"/>
      <c r="R54" s="39"/>
      <c r="S54" s="51"/>
      <c r="T54" s="38"/>
      <c r="U54" s="39"/>
      <c r="V54" s="39"/>
      <c r="W54" s="39"/>
      <c r="X54" s="40"/>
      <c r="Y54" s="41"/>
      <c r="Z54" s="39"/>
      <c r="AA54" s="39"/>
      <c r="AB54" s="39"/>
      <c r="AC54" s="40"/>
      <c r="AD54" s="13"/>
      <c r="AE54" s="70"/>
      <c r="AF54" s="71"/>
      <c r="AG54" s="100"/>
      <c r="AH54" s="71"/>
    </row>
    <row r="55" ht="51" spans="2:34">
      <c r="B55" s="13"/>
      <c r="C55" s="14"/>
      <c r="D55" s="15"/>
      <c r="E55" s="16" t="str">
        <f t="shared" si="21"/>
        <v>Company A with SBFD antenna Option X</v>
      </c>
      <c r="F55" s="16"/>
      <c r="G55" s="16"/>
      <c r="H55" s="16"/>
      <c r="I55" s="16"/>
      <c r="J55" s="38"/>
      <c r="K55" s="39"/>
      <c r="L55" s="39"/>
      <c r="M55" s="39"/>
      <c r="N55" s="40"/>
      <c r="O55" s="41"/>
      <c r="P55" s="39"/>
      <c r="Q55" s="39"/>
      <c r="R55" s="39"/>
      <c r="S55" s="51"/>
      <c r="T55" s="38"/>
      <c r="U55" s="39"/>
      <c r="V55" s="39"/>
      <c r="W55" s="39"/>
      <c r="X55" s="40"/>
      <c r="Y55" s="41"/>
      <c r="Z55" s="39"/>
      <c r="AA55" s="39"/>
      <c r="AB55" s="39"/>
      <c r="AC55" s="40"/>
      <c r="AD55" s="13"/>
      <c r="AE55" s="70"/>
      <c r="AF55" s="71"/>
      <c r="AG55" s="100"/>
      <c r="AH55" s="71"/>
    </row>
    <row r="56" ht="15.75" spans="2:34">
      <c r="B56" s="13"/>
      <c r="C56" s="14"/>
      <c r="D56" s="15"/>
      <c r="E56" s="16" t="str">
        <f t="shared" si="21"/>
        <v>Company B</v>
      </c>
      <c r="F56" s="16"/>
      <c r="G56" s="16"/>
      <c r="H56" s="16"/>
      <c r="I56" s="16"/>
      <c r="J56" s="38"/>
      <c r="K56" s="39"/>
      <c r="L56" s="39"/>
      <c r="M56" s="39"/>
      <c r="N56" s="40"/>
      <c r="O56" s="41"/>
      <c r="P56" s="39"/>
      <c r="Q56" s="39"/>
      <c r="R56" s="39"/>
      <c r="S56" s="51"/>
      <c r="T56" s="38"/>
      <c r="U56" s="39"/>
      <c r="V56" s="39"/>
      <c r="W56" s="39"/>
      <c r="X56" s="40"/>
      <c r="Y56" s="41"/>
      <c r="Z56" s="39"/>
      <c r="AA56" s="39"/>
      <c r="AB56" s="39"/>
      <c r="AC56" s="40"/>
      <c r="AD56" s="13"/>
      <c r="AE56" s="70"/>
      <c r="AF56" s="71"/>
      <c r="AG56" s="100"/>
      <c r="AH56" s="71"/>
    </row>
    <row r="57" ht="15.75" spans="2:34">
      <c r="B57" s="13"/>
      <c r="C57" s="14"/>
      <c r="D57" s="15"/>
      <c r="E57" s="16" t="str">
        <f t="shared" si="21"/>
        <v>…</v>
      </c>
      <c r="F57" s="16"/>
      <c r="G57" s="16"/>
      <c r="H57" s="16"/>
      <c r="I57" s="16"/>
      <c r="J57" s="38"/>
      <c r="K57" s="39"/>
      <c r="L57" s="39"/>
      <c r="M57" s="39"/>
      <c r="N57" s="40"/>
      <c r="O57" s="41"/>
      <c r="P57" s="39"/>
      <c r="Q57" s="39"/>
      <c r="R57" s="39"/>
      <c r="S57" s="51"/>
      <c r="T57" s="38"/>
      <c r="U57" s="39"/>
      <c r="V57" s="39"/>
      <c r="W57" s="39"/>
      <c r="X57" s="40"/>
      <c r="Y57" s="41"/>
      <c r="Z57" s="39"/>
      <c r="AA57" s="39"/>
      <c r="AB57" s="39"/>
      <c r="AC57" s="40"/>
      <c r="AD57" s="13"/>
      <c r="AE57" s="70"/>
      <c r="AF57" s="71"/>
      <c r="AG57" s="100"/>
      <c r="AH57" s="71"/>
    </row>
    <row r="58" ht="15.75" spans="2:34">
      <c r="B58" s="13"/>
      <c r="C58" s="14"/>
      <c r="D58" s="15"/>
      <c r="E58" s="16">
        <f t="shared" si="21"/>
        <v>0</v>
      </c>
      <c r="F58" s="16"/>
      <c r="G58" s="16"/>
      <c r="H58" s="16"/>
      <c r="I58" s="16"/>
      <c r="J58" s="38"/>
      <c r="K58" s="39"/>
      <c r="L58" s="39"/>
      <c r="M58" s="39"/>
      <c r="N58" s="40"/>
      <c r="O58" s="41"/>
      <c r="P58" s="39"/>
      <c r="Q58" s="39"/>
      <c r="R58" s="39"/>
      <c r="S58" s="51"/>
      <c r="T58" s="38"/>
      <c r="U58" s="39"/>
      <c r="V58" s="39"/>
      <c r="W58" s="39"/>
      <c r="X58" s="40"/>
      <c r="Y58" s="41"/>
      <c r="Z58" s="39"/>
      <c r="AA58" s="39"/>
      <c r="AB58" s="39"/>
      <c r="AC58" s="40"/>
      <c r="AD58" s="13"/>
      <c r="AE58" s="70"/>
      <c r="AF58" s="71"/>
      <c r="AG58" s="100"/>
      <c r="AH58" s="71"/>
    </row>
    <row r="59" ht="15.75" spans="2:34">
      <c r="B59" s="13"/>
      <c r="C59" s="14"/>
      <c r="D59" s="15"/>
      <c r="E59" s="16">
        <f t="shared" si="21"/>
        <v>0</v>
      </c>
      <c r="F59" s="16"/>
      <c r="G59" s="16"/>
      <c r="H59" s="16"/>
      <c r="I59" s="16"/>
      <c r="J59" s="38"/>
      <c r="K59" s="39"/>
      <c r="L59" s="39"/>
      <c r="M59" s="39"/>
      <c r="N59" s="40"/>
      <c r="O59" s="41"/>
      <c r="P59" s="39"/>
      <c r="Q59" s="39"/>
      <c r="R59" s="39"/>
      <c r="S59" s="51"/>
      <c r="T59" s="38"/>
      <c r="U59" s="39"/>
      <c r="V59" s="39"/>
      <c r="W59" s="39"/>
      <c r="X59" s="40"/>
      <c r="Y59" s="41"/>
      <c r="Z59" s="39"/>
      <c r="AA59" s="39"/>
      <c r="AB59" s="39"/>
      <c r="AC59" s="40"/>
      <c r="AD59" s="13"/>
      <c r="AE59" s="70"/>
      <c r="AF59" s="71"/>
      <c r="AG59" s="100"/>
      <c r="AH59" s="71"/>
    </row>
    <row r="60" ht="15.75" spans="2:34">
      <c r="B60" s="13"/>
      <c r="C60" s="14"/>
      <c r="D60" s="15"/>
      <c r="E60" s="16">
        <f t="shared" si="21"/>
        <v>0</v>
      </c>
      <c r="F60" s="16"/>
      <c r="G60" s="16"/>
      <c r="H60" s="16"/>
      <c r="I60" s="16"/>
      <c r="J60" s="38"/>
      <c r="K60" s="39"/>
      <c r="L60" s="39"/>
      <c r="M60" s="39"/>
      <c r="N60" s="40"/>
      <c r="O60" s="41"/>
      <c r="P60" s="39"/>
      <c r="Q60" s="39"/>
      <c r="R60" s="39"/>
      <c r="S60" s="51"/>
      <c r="T60" s="38"/>
      <c r="U60" s="39"/>
      <c r="V60" s="39"/>
      <c r="W60" s="39"/>
      <c r="X60" s="40"/>
      <c r="Y60" s="41"/>
      <c r="Z60" s="39"/>
      <c r="AA60" s="39"/>
      <c r="AB60" s="39"/>
      <c r="AC60" s="40"/>
      <c r="AD60" s="13"/>
      <c r="AE60" s="70"/>
      <c r="AF60" s="71"/>
      <c r="AG60" s="100"/>
      <c r="AH60" s="71"/>
    </row>
    <row r="61" ht="15.75" spans="2:34">
      <c r="B61" s="13"/>
      <c r="C61" s="14"/>
      <c r="D61" s="15"/>
      <c r="E61" s="16">
        <f t="shared" si="21"/>
        <v>0</v>
      </c>
      <c r="F61" s="16"/>
      <c r="G61" s="16"/>
      <c r="H61" s="16"/>
      <c r="I61" s="16"/>
      <c r="J61" s="38"/>
      <c r="K61" s="39"/>
      <c r="L61" s="39"/>
      <c r="M61" s="39"/>
      <c r="N61" s="40"/>
      <c r="O61" s="41"/>
      <c r="P61" s="39"/>
      <c r="Q61" s="39"/>
      <c r="R61" s="39"/>
      <c r="S61" s="51"/>
      <c r="T61" s="38"/>
      <c r="U61" s="39"/>
      <c r="V61" s="39"/>
      <c r="W61" s="39"/>
      <c r="X61" s="40"/>
      <c r="Y61" s="41"/>
      <c r="Z61" s="39"/>
      <c r="AA61" s="39"/>
      <c r="AB61" s="39"/>
      <c r="AC61" s="40"/>
      <c r="AD61" s="13"/>
      <c r="AE61" s="70"/>
      <c r="AF61" s="71"/>
      <c r="AG61" s="100"/>
      <c r="AH61" s="71"/>
    </row>
    <row r="62" ht="15.75" spans="2:34">
      <c r="B62" s="13"/>
      <c r="C62" s="14"/>
      <c r="D62" s="15"/>
      <c r="E62" s="16">
        <f t="shared" si="21"/>
        <v>0</v>
      </c>
      <c r="F62" s="16"/>
      <c r="G62" s="16"/>
      <c r="H62" s="16"/>
      <c r="I62" s="16"/>
      <c r="J62" s="38"/>
      <c r="K62" s="39"/>
      <c r="L62" s="39"/>
      <c r="M62" s="39"/>
      <c r="N62" s="40"/>
      <c r="O62" s="41"/>
      <c r="P62" s="39"/>
      <c r="Q62" s="39"/>
      <c r="R62" s="39"/>
      <c r="S62" s="51"/>
      <c r="T62" s="38"/>
      <c r="U62" s="39"/>
      <c r="V62" s="39"/>
      <c r="W62" s="39"/>
      <c r="X62" s="40"/>
      <c r="Y62" s="41"/>
      <c r="Z62" s="39"/>
      <c r="AA62" s="39"/>
      <c r="AB62" s="39"/>
      <c r="AC62" s="40"/>
      <c r="AD62" s="13"/>
      <c r="AE62" s="70"/>
      <c r="AF62" s="71"/>
      <c r="AG62" s="100"/>
      <c r="AH62" s="71"/>
    </row>
    <row r="63" ht="15.75" spans="2:34">
      <c r="B63" s="13"/>
      <c r="C63" s="14"/>
      <c r="D63" s="15"/>
      <c r="E63" s="16">
        <f t="shared" si="21"/>
        <v>0</v>
      </c>
      <c r="F63" s="16"/>
      <c r="G63" s="16"/>
      <c r="H63" s="16"/>
      <c r="I63" s="16"/>
      <c r="J63" s="38"/>
      <c r="K63" s="39"/>
      <c r="L63" s="39"/>
      <c r="M63" s="39"/>
      <c r="N63" s="40"/>
      <c r="O63" s="41"/>
      <c r="P63" s="39"/>
      <c r="Q63" s="39"/>
      <c r="R63" s="39"/>
      <c r="S63" s="51"/>
      <c r="T63" s="38"/>
      <c r="U63" s="39"/>
      <c r="V63" s="39"/>
      <c r="W63" s="39"/>
      <c r="X63" s="40"/>
      <c r="Y63" s="41"/>
      <c r="Z63" s="39"/>
      <c r="AA63" s="39"/>
      <c r="AB63" s="39"/>
      <c r="AC63" s="40"/>
      <c r="AD63" s="13"/>
      <c r="AE63" s="70"/>
      <c r="AF63" s="71"/>
      <c r="AG63" s="100"/>
      <c r="AH63" s="71"/>
    </row>
    <row r="64" ht="15.75" spans="2:34">
      <c r="B64" s="13"/>
      <c r="C64" s="14"/>
      <c r="D64" s="15"/>
      <c r="E64" s="16">
        <f t="shared" si="21"/>
        <v>0</v>
      </c>
      <c r="F64" s="16"/>
      <c r="G64" s="16"/>
      <c r="H64" s="16"/>
      <c r="I64" s="16"/>
      <c r="J64" s="38"/>
      <c r="K64" s="39"/>
      <c r="L64" s="39"/>
      <c r="M64" s="39"/>
      <c r="N64" s="40"/>
      <c r="O64" s="41"/>
      <c r="P64" s="39"/>
      <c r="Q64" s="39"/>
      <c r="R64" s="39"/>
      <c r="S64" s="51"/>
      <c r="T64" s="38"/>
      <c r="U64" s="39"/>
      <c r="V64" s="39"/>
      <c r="W64" s="39"/>
      <c r="X64" s="40"/>
      <c r="Y64" s="41"/>
      <c r="Z64" s="39"/>
      <c r="AA64" s="39"/>
      <c r="AB64" s="39"/>
      <c r="AC64" s="40"/>
      <c r="AD64" s="13"/>
      <c r="AE64" s="70"/>
      <c r="AF64" s="71"/>
      <c r="AG64" s="100"/>
      <c r="AH64" s="71"/>
    </row>
    <row r="65" ht="15.75" spans="2:34">
      <c r="B65" s="13"/>
      <c r="C65" s="14"/>
      <c r="D65" s="15"/>
      <c r="E65" s="16">
        <f t="shared" si="21"/>
        <v>0</v>
      </c>
      <c r="F65" s="16"/>
      <c r="G65" s="16"/>
      <c r="H65" s="16"/>
      <c r="I65" s="16"/>
      <c r="J65" s="38"/>
      <c r="K65" s="39"/>
      <c r="L65" s="39"/>
      <c r="M65" s="39"/>
      <c r="N65" s="40"/>
      <c r="O65" s="41"/>
      <c r="P65" s="39"/>
      <c r="Q65" s="39"/>
      <c r="R65" s="39"/>
      <c r="S65" s="51"/>
      <c r="T65" s="38"/>
      <c r="U65" s="39"/>
      <c r="V65" s="39"/>
      <c r="W65" s="39"/>
      <c r="X65" s="40"/>
      <c r="Y65" s="41"/>
      <c r="Z65" s="39"/>
      <c r="AA65" s="39"/>
      <c r="AB65" s="39"/>
      <c r="AC65" s="40"/>
      <c r="AD65" s="13"/>
      <c r="AE65" s="70"/>
      <c r="AF65" s="71"/>
      <c r="AG65" s="100"/>
      <c r="AH65" s="71"/>
    </row>
    <row r="66" ht="15.75" spans="2:34">
      <c r="B66" s="13"/>
      <c r="C66" s="14"/>
      <c r="D66" s="15"/>
      <c r="E66" s="16">
        <f t="shared" si="21"/>
        <v>0</v>
      </c>
      <c r="F66" s="16"/>
      <c r="G66" s="16"/>
      <c r="H66" s="16"/>
      <c r="I66" s="16"/>
      <c r="J66" s="38"/>
      <c r="K66" s="39"/>
      <c r="L66" s="39"/>
      <c r="M66" s="39"/>
      <c r="N66" s="40"/>
      <c r="O66" s="41"/>
      <c r="P66" s="39"/>
      <c r="Q66" s="39"/>
      <c r="R66" s="39"/>
      <c r="S66" s="51"/>
      <c r="T66" s="38"/>
      <c r="U66" s="39"/>
      <c r="V66" s="39"/>
      <c r="W66" s="39"/>
      <c r="X66" s="40"/>
      <c r="Y66" s="41"/>
      <c r="Z66" s="39"/>
      <c r="AA66" s="39"/>
      <c r="AB66" s="39"/>
      <c r="AC66" s="40"/>
      <c r="AD66" s="13"/>
      <c r="AE66" s="70"/>
      <c r="AF66" s="71"/>
      <c r="AG66" s="100"/>
      <c r="AH66" s="71"/>
    </row>
    <row r="67" ht="15.75" spans="2:34">
      <c r="B67" s="13"/>
      <c r="C67" s="14"/>
      <c r="D67" s="15"/>
      <c r="E67" s="16">
        <f t="shared" si="21"/>
        <v>0</v>
      </c>
      <c r="F67" s="16"/>
      <c r="G67" s="16"/>
      <c r="H67" s="16"/>
      <c r="I67" s="16"/>
      <c r="J67" s="38"/>
      <c r="K67" s="39"/>
      <c r="L67" s="39"/>
      <c r="M67" s="39"/>
      <c r="N67" s="40"/>
      <c r="O67" s="41"/>
      <c r="P67" s="39"/>
      <c r="Q67" s="39"/>
      <c r="R67" s="39"/>
      <c r="S67" s="51"/>
      <c r="T67" s="38"/>
      <c r="U67" s="39"/>
      <c r="V67" s="39"/>
      <c r="W67" s="39"/>
      <c r="X67" s="40"/>
      <c r="Y67" s="41"/>
      <c r="Z67" s="39"/>
      <c r="AA67" s="39"/>
      <c r="AB67" s="39"/>
      <c r="AC67" s="40"/>
      <c r="AD67" s="13"/>
      <c r="AE67" s="70"/>
      <c r="AF67" s="71"/>
      <c r="AG67" s="100"/>
      <c r="AH67" s="71"/>
    </row>
    <row r="68" ht="16.5" spans="2:34">
      <c r="B68" s="17"/>
      <c r="C68" s="18"/>
      <c r="D68" s="19"/>
      <c r="E68" s="20">
        <f t="shared" si="21"/>
        <v>0</v>
      </c>
      <c r="F68" s="20"/>
      <c r="G68" s="20"/>
      <c r="H68" s="20"/>
      <c r="I68" s="20"/>
      <c r="J68" s="42"/>
      <c r="K68" s="43"/>
      <c r="L68" s="43"/>
      <c r="M68" s="43"/>
      <c r="N68" s="44"/>
      <c r="O68" s="45"/>
      <c r="P68" s="43"/>
      <c r="Q68" s="43"/>
      <c r="R68" s="43"/>
      <c r="S68" s="52"/>
      <c r="T68" s="42"/>
      <c r="U68" s="43"/>
      <c r="V68" s="43"/>
      <c r="W68" s="43"/>
      <c r="X68" s="44"/>
      <c r="Y68" s="45"/>
      <c r="Z68" s="43"/>
      <c r="AA68" s="43"/>
      <c r="AB68" s="43"/>
      <c r="AC68" s="44"/>
      <c r="AD68" s="17"/>
      <c r="AE68" s="72"/>
      <c r="AF68" s="73"/>
      <c r="AG68" s="101"/>
      <c r="AH68" s="73"/>
    </row>
    <row r="69" ht="15.75" spans="2:34">
      <c r="B69" s="13">
        <v>4</v>
      </c>
      <c r="C69" s="7" t="s">
        <v>69</v>
      </c>
      <c r="D69" s="21" t="s">
        <v>32</v>
      </c>
      <c r="E69" s="10" t="str">
        <f t="shared" si="21"/>
        <v>ZTE</v>
      </c>
      <c r="F69" s="10"/>
      <c r="G69" s="10"/>
      <c r="H69" s="10"/>
      <c r="I69" s="10"/>
      <c r="J69" s="34"/>
      <c r="K69" s="35"/>
      <c r="L69" s="35"/>
      <c r="M69" s="35"/>
      <c r="N69" s="36"/>
      <c r="O69" s="37"/>
      <c r="P69" s="35"/>
      <c r="Q69" s="35"/>
      <c r="R69" s="35"/>
      <c r="S69" s="50"/>
      <c r="T69" s="34"/>
      <c r="U69" s="35"/>
      <c r="V69" s="35"/>
      <c r="W69" s="35"/>
      <c r="X69" s="36"/>
      <c r="Y69" s="37"/>
      <c r="Z69" s="35"/>
      <c r="AA69" s="35"/>
      <c r="AB69" s="35"/>
      <c r="AC69" s="36"/>
      <c r="AD69" s="13"/>
      <c r="AE69" s="109"/>
      <c r="AF69" s="110"/>
      <c r="AG69" s="113"/>
      <c r="AH69" s="110"/>
    </row>
    <row r="70" ht="25.5" spans="2:34">
      <c r="B70" s="13"/>
      <c r="C70" s="13"/>
      <c r="D70" s="22"/>
      <c r="E70" s="16" t="str">
        <f t="shared" si="21"/>
        <v>Company A with Option X</v>
      </c>
      <c r="F70" s="16"/>
      <c r="G70" s="16"/>
      <c r="H70" s="16"/>
      <c r="I70" s="16"/>
      <c r="J70" s="38"/>
      <c r="K70" s="39"/>
      <c r="L70" s="39"/>
      <c r="M70" s="39"/>
      <c r="N70" s="40"/>
      <c r="O70" s="41"/>
      <c r="P70" s="39"/>
      <c r="Q70" s="39"/>
      <c r="R70" s="39"/>
      <c r="S70" s="51"/>
      <c r="T70" s="38"/>
      <c r="U70" s="39"/>
      <c r="V70" s="39"/>
      <c r="W70" s="39"/>
      <c r="X70" s="40"/>
      <c r="Y70" s="41"/>
      <c r="Z70" s="39"/>
      <c r="AA70" s="39"/>
      <c r="AB70" s="39"/>
      <c r="AC70" s="40"/>
      <c r="AD70" s="13"/>
      <c r="AE70" s="70"/>
      <c r="AF70" s="71"/>
      <c r="AG70" s="100"/>
      <c r="AH70" s="71"/>
    </row>
    <row r="71" ht="51" spans="2:34">
      <c r="B71" s="13"/>
      <c r="C71" s="13"/>
      <c r="D71" s="22"/>
      <c r="E71" s="16" t="str">
        <f t="shared" si="21"/>
        <v>Company A with SBFD antenna Option X</v>
      </c>
      <c r="F71" s="16"/>
      <c r="G71" s="16"/>
      <c r="H71" s="16"/>
      <c r="I71" s="16"/>
      <c r="J71" s="38"/>
      <c r="K71" s="39"/>
      <c r="L71" s="39"/>
      <c r="M71" s="39"/>
      <c r="N71" s="40"/>
      <c r="O71" s="41"/>
      <c r="P71" s="39"/>
      <c r="Q71" s="39"/>
      <c r="R71" s="39"/>
      <c r="S71" s="51"/>
      <c r="T71" s="38"/>
      <c r="U71" s="39"/>
      <c r="V71" s="39"/>
      <c r="W71" s="39"/>
      <c r="X71" s="40"/>
      <c r="Y71" s="41"/>
      <c r="Z71" s="39"/>
      <c r="AA71" s="39"/>
      <c r="AB71" s="39"/>
      <c r="AC71" s="40"/>
      <c r="AD71" s="13"/>
      <c r="AE71" s="70"/>
      <c r="AF71" s="71"/>
      <c r="AG71" s="100"/>
      <c r="AH71" s="71"/>
    </row>
    <row r="72" ht="15.75" spans="2:34">
      <c r="B72" s="13"/>
      <c r="C72" s="13"/>
      <c r="D72" s="22"/>
      <c r="E72" s="16" t="str">
        <f t="shared" si="21"/>
        <v>Company B</v>
      </c>
      <c r="F72" s="16"/>
      <c r="G72" s="16"/>
      <c r="H72" s="16"/>
      <c r="I72" s="16"/>
      <c r="J72" s="38"/>
      <c r="K72" s="39"/>
      <c r="L72" s="39"/>
      <c r="M72" s="39"/>
      <c r="N72" s="40"/>
      <c r="O72" s="41"/>
      <c r="P72" s="39"/>
      <c r="Q72" s="39"/>
      <c r="R72" s="39"/>
      <c r="S72" s="51"/>
      <c r="T72" s="38"/>
      <c r="U72" s="39"/>
      <c r="V72" s="39"/>
      <c r="W72" s="39"/>
      <c r="X72" s="40"/>
      <c r="Y72" s="41"/>
      <c r="Z72" s="39"/>
      <c r="AA72" s="39"/>
      <c r="AB72" s="39"/>
      <c r="AC72" s="40"/>
      <c r="AD72" s="13"/>
      <c r="AE72" s="70"/>
      <c r="AF72" s="71"/>
      <c r="AG72" s="100"/>
      <c r="AH72" s="71"/>
    </row>
    <row r="73" ht="15.75" spans="2:34">
      <c r="B73" s="13"/>
      <c r="C73" s="13"/>
      <c r="D73" s="22"/>
      <c r="E73" s="16" t="str">
        <f t="shared" si="21"/>
        <v>…</v>
      </c>
      <c r="F73" s="16"/>
      <c r="G73" s="16"/>
      <c r="H73" s="16"/>
      <c r="I73" s="16"/>
      <c r="J73" s="38"/>
      <c r="K73" s="39"/>
      <c r="L73" s="39"/>
      <c r="M73" s="39"/>
      <c r="N73" s="40"/>
      <c r="O73" s="41"/>
      <c r="P73" s="39"/>
      <c r="Q73" s="39"/>
      <c r="R73" s="39"/>
      <c r="S73" s="51"/>
      <c r="T73" s="38"/>
      <c r="U73" s="39"/>
      <c r="V73" s="39"/>
      <c r="W73" s="39"/>
      <c r="X73" s="40"/>
      <c r="Y73" s="41"/>
      <c r="Z73" s="39"/>
      <c r="AA73" s="39"/>
      <c r="AB73" s="39"/>
      <c r="AC73" s="40"/>
      <c r="AD73" s="13"/>
      <c r="AE73" s="70"/>
      <c r="AF73" s="71"/>
      <c r="AG73" s="100"/>
      <c r="AH73" s="71"/>
    </row>
    <row r="74" ht="15.75" spans="2:34">
      <c r="B74" s="13"/>
      <c r="C74" s="13"/>
      <c r="D74" s="22"/>
      <c r="E74" s="16">
        <f t="shared" si="21"/>
        <v>0</v>
      </c>
      <c r="F74" s="16"/>
      <c r="G74" s="16"/>
      <c r="H74" s="16"/>
      <c r="I74" s="16"/>
      <c r="J74" s="38"/>
      <c r="K74" s="39"/>
      <c r="L74" s="39"/>
      <c r="M74" s="39"/>
      <c r="N74" s="40"/>
      <c r="O74" s="41"/>
      <c r="P74" s="39"/>
      <c r="Q74" s="39"/>
      <c r="R74" s="39"/>
      <c r="S74" s="51"/>
      <c r="T74" s="38"/>
      <c r="U74" s="39"/>
      <c r="V74" s="39"/>
      <c r="W74" s="39"/>
      <c r="X74" s="40"/>
      <c r="Y74" s="41"/>
      <c r="Z74" s="39"/>
      <c r="AA74" s="39"/>
      <c r="AB74" s="39"/>
      <c r="AC74" s="40"/>
      <c r="AD74" s="13"/>
      <c r="AE74" s="70"/>
      <c r="AF74" s="71"/>
      <c r="AG74" s="100"/>
      <c r="AH74" s="71"/>
    </row>
    <row r="75" ht="15.75" spans="2:34">
      <c r="B75" s="13"/>
      <c r="C75" s="13"/>
      <c r="D75" s="22"/>
      <c r="E75" s="16">
        <f t="shared" si="21"/>
        <v>0</v>
      </c>
      <c r="F75" s="16"/>
      <c r="G75" s="16"/>
      <c r="H75" s="16"/>
      <c r="I75" s="16"/>
      <c r="J75" s="38"/>
      <c r="K75" s="39"/>
      <c r="L75" s="39"/>
      <c r="M75" s="39"/>
      <c r="N75" s="40"/>
      <c r="O75" s="41"/>
      <c r="P75" s="39"/>
      <c r="Q75" s="39"/>
      <c r="R75" s="39"/>
      <c r="S75" s="51"/>
      <c r="T75" s="38"/>
      <c r="U75" s="39"/>
      <c r="V75" s="39"/>
      <c r="W75" s="39"/>
      <c r="X75" s="40"/>
      <c r="Y75" s="41"/>
      <c r="Z75" s="39"/>
      <c r="AA75" s="39"/>
      <c r="AB75" s="39"/>
      <c r="AC75" s="40"/>
      <c r="AD75" s="13"/>
      <c r="AE75" s="70"/>
      <c r="AF75" s="71"/>
      <c r="AG75" s="100"/>
      <c r="AH75" s="71"/>
    </row>
    <row r="76" ht="15.75" spans="2:34">
      <c r="B76" s="13"/>
      <c r="C76" s="13"/>
      <c r="D76" s="22"/>
      <c r="E76" s="16">
        <f t="shared" si="21"/>
        <v>0</v>
      </c>
      <c r="F76" s="16"/>
      <c r="G76" s="16"/>
      <c r="H76" s="16"/>
      <c r="I76" s="16"/>
      <c r="J76" s="38"/>
      <c r="K76" s="39"/>
      <c r="L76" s="39"/>
      <c r="M76" s="39"/>
      <c r="N76" s="40"/>
      <c r="O76" s="41"/>
      <c r="P76" s="39"/>
      <c r="Q76" s="39"/>
      <c r="R76" s="39"/>
      <c r="S76" s="51"/>
      <c r="T76" s="38"/>
      <c r="U76" s="39"/>
      <c r="V76" s="39"/>
      <c r="W76" s="39"/>
      <c r="X76" s="40"/>
      <c r="Y76" s="41"/>
      <c r="Z76" s="39"/>
      <c r="AA76" s="39"/>
      <c r="AB76" s="39"/>
      <c r="AC76" s="40"/>
      <c r="AD76" s="13"/>
      <c r="AE76" s="70"/>
      <c r="AF76" s="71"/>
      <c r="AG76" s="100"/>
      <c r="AH76" s="71"/>
    </row>
    <row r="77" ht="15.75" spans="2:34">
      <c r="B77" s="13"/>
      <c r="C77" s="13"/>
      <c r="D77" s="22"/>
      <c r="E77" s="16">
        <f t="shared" si="21"/>
        <v>0</v>
      </c>
      <c r="F77" s="16"/>
      <c r="G77" s="16"/>
      <c r="H77" s="16"/>
      <c r="I77" s="16"/>
      <c r="J77" s="38"/>
      <c r="K77" s="39"/>
      <c r="L77" s="39"/>
      <c r="M77" s="39"/>
      <c r="N77" s="40"/>
      <c r="O77" s="41"/>
      <c r="P77" s="39"/>
      <c r="Q77" s="39"/>
      <c r="R77" s="39"/>
      <c r="S77" s="51"/>
      <c r="T77" s="38"/>
      <c r="U77" s="39"/>
      <c r="V77" s="39"/>
      <c r="W77" s="39"/>
      <c r="X77" s="40"/>
      <c r="Y77" s="41"/>
      <c r="Z77" s="39"/>
      <c r="AA77" s="39"/>
      <c r="AB77" s="39"/>
      <c r="AC77" s="40"/>
      <c r="AD77" s="13"/>
      <c r="AE77" s="70"/>
      <c r="AF77" s="71"/>
      <c r="AG77" s="100"/>
      <c r="AH77" s="71"/>
    </row>
    <row r="78" ht="15.75" spans="2:34">
      <c r="B78" s="13"/>
      <c r="C78" s="13"/>
      <c r="D78" s="22"/>
      <c r="E78" s="16">
        <f t="shared" si="21"/>
        <v>0</v>
      </c>
      <c r="F78" s="16"/>
      <c r="G78" s="16"/>
      <c r="H78" s="16"/>
      <c r="I78" s="16"/>
      <c r="J78" s="38"/>
      <c r="K78" s="39"/>
      <c r="L78" s="39"/>
      <c r="M78" s="39"/>
      <c r="N78" s="40"/>
      <c r="O78" s="41"/>
      <c r="P78" s="39"/>
      <c r="Q78" s="39"/>
      <c r="R78" s="39"/>
      <c r="S78" s="51"/>
      <c r="T78" s="38"/>
      <c r="U78" s="39"/>
      <c r="V78" s="39"/>
      <c r="W78" s="39"/>
      <c r="X78" s="40"/>
      <c r="Y78" s="41"/>
      <c r="Z78" s="39"/>
      <c r="AA78" s="39"/>
      <c r="AB78" s="39"/>
      <c r="AC78" s="40"/>
      <c r="AD78" s="13"/>
      <c r="AE78" s="70"/>
      <c r="AF78" s="71"/>
      <c r="AG78" s="100"/>
      <c r="AH78" s="71"/>
    </row>
    <row r="79" ht="15.75" spans="2:34">
      <c r="B79" s="13"/>
      <c r="C79" s="13"/>
      <c r="D79" s="22"/>
      <c r="E79" s="16">
        <f t="shared" si="21"/>
        <v>0</v>
      </c>
      <c r="F79" s="16"/>
      <c r="G79" s="16"/>
      <c r="H79" s="16"/>
      <c r="I79" s="16"/>
      <c r="J79" s="38"/>
      <c r="K79" s="39"/>
      <c r="L79" s="39"/>
      <c r="M79" s="39"/>
      <c r="N79" s="40"/>
      <c r="O79" s="41"/>
      <c r="P79" s="39"/>
      <c r="Q79" s="39"/>
      <c r="R79" s="39"/>
      <c r="S79" s="51"/>
      <c r="T79" s="38"/>
      <c r="U79" s="39"/>
      <c r="V79" s="39"/>
      <c r="W79" s="39"/>
      <c r="X79" s="40"/>
      <c r="Y79" s="41"/>
      <c r="Z79" s="39"/>
      <c r="AA79" s="39"/>
      <c r="AB79" s="39"/>
      <c r="AC79" s="40"/>
      <c r="AD79" s="13"/>
      <c r="AE79" s="70"/>
      <c r="AF79" s="71"/>
      <c r="AG79" s="100"/>
      <c r="AH79" s="71"/>
    </row>
    <row r="80" ht="15.75" spans="2:34">
      <c r="B80" s="13"/>
      <c r="C80" s="13"/>
      <c r="D80" s="22"/>
      <c r="E80" s="16">
        <f t="shared" si="21"/>
        <v>0</v>
      </c>
      <c r="F80" s="16"/>
      <c r="G80" s="16"/>
      <c r="H80" s="16"/>
      <c r="I80" s="16"/>
      <c r="J80" s="38"/>
      <c r="K80" s="39"/>
      <c r="L80" s="39"/>
      <c r="M80" s="39"/>
      <c r="N80" s="40"/>
      <c r="O80" s="41"/>
      <c r="P80" s="39"/>
      <c r="Q80" s="39"/>
      <c r="R80" s="39"/>
      <c r="S80" s="51"/>
      <c r="T80" s="38"/>
      <c r="U80" s="39"/>
      <c r="V80" s="39"/>
      <c r="W80" s="39"/>
      <c r="X80" s="40"/>
      <c r="Y80" s="41"/>
      <c r="Z80" s="39"/>
      <c r="AA80" s="39"/>
      <c r="AB80" s="39"/>
      <c r="AC80" s="40"/>
      <c r="AD80" s="13"/>
      <c r="AE80" s="70"/>
      <c r="AF80" s="71"/>
      <c r="AG80" s="100"/>
      <c r="AH80" s="71"/>
    </row>
    <row r="81" ht="15.75" spans="2:34">
      <c r="B81" s="13"/>
      <c r="C81" s="13"/>
      <c r="D81" s="22"/>
      <c r="E81" s="16">
        <f t="shared" si="21"/>
        <v>0</v>
      </c>
      <c r="F81" s="16"/>
      <c r="G81" s="16"/>
      <c r="H81" s="16"/>
      <c r="I81" s="16"/>
      <c r="J81" s="38"/>
      <c r="K81" s="39"/>
      <c r="L81" s="39"/>
      <c r="M81" s="39"/>
      <c r="N81" s="40"/>
      <c r="O81" s="41"/>
      <c r="P81" s="39"/>
      <c r="Q81" s="39"/>
      <c r="R81" s="39"/>
      <c r="S81" s="51"/>
      <c r="T81" s="38"/>
      <c r="U81" s="39"/>
      <c r="V81" s="39"/>
      <c r="W81" s="39"/>
      <c r="X81" s="40"/>
      <c r="Y81" s="41"/>
      <c r="Z81" s="39"/>
      <c r="AA81" s="39"/>
      <c r="AB81" s="39"/>
      <c r="AC81" s="40"/>
      <c r="AD81" s="13"/>
      <c r="AE81" s="70"/>
      <c r="AF81" s="71"/>
      <c r="AG81" s="100"/>
      <c r="AH81" s="71"/>
    </row>
    <row r="82" ht="15.75" spans="2:34">
      <c r="B82" s="13"/>
      <c r="C82" s="13"/>
      <c r="D82" s="22"/>
      <c r="E82" s="16">
        <f t="shared" si="21"/>
        <v>0</v>
      </c>
      <c r="F82" s="16"/>
      <c r="G82" s="16"/>
      <c r="H82" s="16"/>
      <c r="I82" s="16"/>
      <c r="J82" s="38"/>
      <c r="K82" s="39"/>
      <c r="L82" s="39"/>
      <c r="M82" s="39"/>
      <c r="N82" s="40"/>
      <c r="O82" s="41"/>
      <c r="P82" s="39"/>
      <c r="Q82" s="39"/>
      <c r="R82" s="39"/>
      <c r="S82" s="51"/>
      <c r="T82" s="38"/>
      <c r="U82" s="39"/>
      <c r="V82" s="39"/>
      <c r="W82" s="39"/>
      <c r="X82" s="40"/>
      <c r="Y82" s="41"/>
      <c r="Z82" s="39"/>
      <c r="AA82" s="39"/>
      <c r="AB82" s="39"/>
      <c r="AC82" s="40"/>
      <c r="AD82" s="13"/>
      <c r="AE82" s="70"/>
      <c r="AF82" s="71"/>
      <c r="AG82" s="100"/>
      <c r="AH82" s="71"/>
    </row>
    <row r="83" ht="15.75" spans="2:34">
      <c r="B83" s="13"/>
      <c r="C83" s="13"/>
      <c r="D83" s="22"/>
      <c r="E83" s="16">
        <f t="shared" si="21"/>
        <v>0</v>
      </c>
      <c r="F83" s="16"/>
      <c r="G83" s="16"/>
      <c r="H83" s="16"/>
      <c r="I83" s="16"/>
      <c r="J83" s="38"/>
      <c r="K83" s="39"/>
      <c r="L83" s="39"/>
      <c r="M83" s="39"/>
      <c r="N83" s="40"/>
      <c r="O83" s="41"/>
      <c r="P83" s="39"/>
      <c r="Q83" s="39"/>
      <c r="R83" s="39"/>
      <c r="S83" s="51"/>
      <c r="T83" s="38"/>
      <c r="U83" s="39"/>
      <c r="V83" s="39"/>
      <c r="W83" s="39"/>
      <c r="X83" s="40"/>
      <c r="Y83" s="41"/>
      <c r="Z83" s="39"/>
      <c r="AA83" s="39"/>
      <c r="AB83" s="39"/>
      <c r="AC83" s="40"/>
      <c r="AD83" s="13"/>
      <c r="AE83" s="70"/>
      <c r="AF83" s="71"/>
      <c r="AG83" s="100"/>
      <c r="AH83" s="71"/>
    </row>
    <row r="84" ht="16.5" spans="2:34">
      <c r="B84" s="13"/>
      <c r="C84" s="17"/>
      <c r="D84" s="23"/>
      <c r="E84" s="20">
        <f t="shared" si="21"/>
        <v>0</v>
      </c>
      <c r="F84" s="20"/>
      <c r="G84" s="20"/>
      <c r="H84" s="20"/>
      <c r="I84" s="20"/>
      <c r="J84" s="42"/>
      <c r="K84" s="43"/>
      <c r="L84" s="43"/>
      <c r="M84" s="43"/>
      <c r="N84" s="44"/>
      <c r="O84" s="45"/>
      <c r="P84" s="43"/>
      <c r="Q84" s="43"/>
      <c r="R84" s="43"/>
      <c r="S84" s="52"/>
      <c r="T84" s="42"/>
      <c r="U84" s="43"/>
      <c r="V84" s="43"/>
      <c r="W84" s="43"/>
      <c r="X84" s="44"/>
      <c r="Y84" s="45"/>
      <c r="Z84" s="43"/>
      <c r="AA84" s="43"/>
      <c r="AB84" s="43"/>
      <c r="AC84" s="44"/>
      <c r="AD84" s="13"/>
      <c r="AE84" s="111"/>
      <c r="AF84" s="112"/>
      <c r="AG84" s="114"/>
      <c r="AH84" s="112"/>
    </row>
    <row r="85" ht="15.75" spans="2:34">
      <c r="B85" s="13"/>
      <c r="C85" s="7" t="s">
        <v>71</v>
      </c>
      <c r="D85" s="21" t="s">
        <v>32</v>
      </c>
      <c r="E85" s="10" t="str">
        <f t="shared" si="21"/>
        <v>ZTE</v>
      </c>
      <c r="F85" s="10"/>
      <c r="G85" s="10"/>
      <c r="H85" s="10"/>
      <c r="I85" s="10"/>
      <c r="J85" s="34"/>
      <c r="K85" s="35"/>
      <c r="L85" s="35"/>
      <c r="M85" s="35"/>
      <c r="N85" s="36"/>
      <c r="O85" s="37"/>
      <c r="P85" s="35"/>
      <c r="Q85" s="35"/>
      <c r="R85" s="35"/>
      <c r="S85" s="50"/>
      <c r="T85" s="34"/>
      <c r="U85" s="35"/>
      <c r="V85" s="35"/>
      <c r="W85" s="35"/>
      <c r="X85" s="36"/>
      <c r="Y85" s="37"/>
      <c r="Z85" s="35"/>
      <c r="AA85" s="35"/>
      <c r="AB85" s="35"/>
      <c r="AC85" s="36"/>
      <c r="AD85" s="7"/>
      <c r="AE85" s="68"/>
      <c r="AF85" s="69"/>
      <c r="AG85" s="99"/>
      <c r="AH85" s="69"/>
    </row>
    <row r="86" ht="25.5" spans="2:34">
      <c r="B86" s="13"/>
      <c r="C86" s="13"/>
      <c r="D86" s="22"/>
      <c r="E86" s="16" t="str">
        <f t="shared" si="21"/>
        <v>Company A with Option X</v>
      </c>
      <c r="F86" s="16"/>
      <c r="G86" s="16"/>
      <c r="H86" s="16"/>
      <c r="I86" s="16"/>
      <c r="J86" s="38"/>
      <c r="K86" s="39"/>
      <c r="L86" s="39"/>
      <c r="M86" s="39"/>
      <c r="N86" s="40"/>
      <c r="O86" s="41"/>
      <c r="P86" s="39"/>
      <c r="Q86" s="39"/>
      <c r="R86" s="39"/>
      <c r="S86" s="51"/>
      <c r="T86" s="38"/>
      <c r="U86" s="39"/>
      <c r="V86" s="39"/>
      <c r="W86" s="39"/>
      <c r="X86" s="40"/>
      <c r="Y86" s="41"/>
      <c r="Z86" s="39"/>
      <c r="AA86" s="39"/>
      <c r="AB86" s="39"/>
      <c r="AC86" s="40"/>
      <c r="AD86" s="13"/>
      <c r="AE86" s="70"/>
      <c r="AF86" s="71"/>
      <c r="AG86" s="100"/>
      <c r="AH86" s="71"/>
    </row>
    <row r="87" ht="51" spans="2:34">
      <c r="B87" s="13"/>
      <c r="C87" s="13"/>
      <c r="D87" s="22"/>
      <c r="E87" s="16" t="str">
        <f t="shared" si="21"/>
        <v>Company A with SBFD antenna Option X</v>
      </c>
      <c r="F87" s="16"/>
      <c r="G87" s="16"/>
      <c r="H87" s="16"/>
      <c r="I87" s="16"/>
      <c r="J87" s="38"/>
      <c r="K87" s="39"/>
      <c r="L87" s="39"/>
      <c r="M87" s="39"/>
      <c r="N87" s="40"/>
      <c r="O87" s="41"/>
      <c r="P87" s="39"/>
      <c r="Q87" s="39"/>
      <c r="R87" s="39"/>
      <c r="S87" s="51"/>
      <c r="T87" s="38"/>
      <c r="U87" s="39"/>
      <c r="V87" s="39"/>
      <c r="W87" s="39"/>
      <c r="X87" s="40"/>
      <c r="Y87" s="41"/>
      <c r="Z87" s="39"/>
      <c r="AA87" s="39"/>
      <c r="AB87" s="39"/>
      <c r="AC87" s="40"/>
      <c r="AD87" s="13"/>
      <c r="AE87" s="70"/>
      <c r="AF87" s="71"/>
      <c r="AG87" s="100"/>
      <c r="AH87" s="71"/>
    </row>
    <row r="88" ht="15.75" spans="2:34">
      <c r="B88" s="13"/>
      <c r="C88" s="13"/>
      <c r="D88" s="22"/>
      <c r="E88" s="16" t="str">
        <f t="shared" si="21"/>
        <v>Company B</v>
      </c>
      <c r="F88" s="16"/>
      <c r="G88" s="16"/>
      <c r="H88" s="16"/>
      <c r="I88" s="16"/>
      <c r="J88" s="38"/>
      <c r="K88" s="39"/>
      <c r="L88" s="39"/>
      <c r="M88" s="39"/>
      <c r="N88" s="40"/>
      <c r="O88" s="41"/>
      <c r="P88" s="39"/>
      <c r="Q88" s="39"/>
      <c r="R88" s="39"/>
      <c r="S88" s="51"/>
      <c r="T88" s="38"/>
      <c r="U88" s="39"/>
      <c r="V88" s="39"/>
      <c r="W88" s="39"/>
      <c r="X88" s="40"/>
      <c r="Y88" s="41"/>
      <c r="Z88" s="39"/>
      <c r="AA88" s="39"/>
      <c r="AB88" s="39"/>
      <c r="AC88" s="40"/>
      <c r="AD88" s="13"/>
      <c r="AE88" s="70"/>
      <c r="AF88" s="71"/>
      <c r="AG88" s="100"/>
      <c r="AH88" s="71"/>
    </row>
    <row r="89" ht="15.75" spans="2:34">
      <c r="B89" s="13"/>
      <c r="C89" s="13"/>
      <c r="D89" s="22"/>
      <c r="E89" s="16" t="str">
        <f t="shared" si="21"/>
        <v>…</v>
      </c>
      <c r="F89" s="16"/>
      <c r="G89" s="16"/>
      <c r="H89" s="16"/>
      <c r="I89" s="16"/>
      <c r="J89" s="38"/>
      <c r="K89" s="39"/>
      <c r="L89" s="39"/>
      <c r="M89" s="39"/>
      <c r="N89" s="40"/>
      <c r="O89" s="41"/>
      <c r="P89" s="39"/>
      <c r="Q89" s="39"/>
      <c r="R89" s="39"/>
      <c r="S89" s="51"/>
      <c r="T89" s="38"/>
      <c r="U89" s="39"/>
      <c r="V89" s="39"/>
      <c r="W89" s="39"/>
      <c r="X89" s="40"/>
      <c r="Y89" s="41"/>
      <c r="Z89" s="39"/>
      <c r="AA89" s="39"/>
      <c r="AB89" s="39"/>
      <c r="AC89" s="40"/>
      <c r="AD89" s="13"/>
      <c r="AE89" s="70"/>
      <c r="AF89" s="71"/>
      <c r="AG89" s="100"/>
      <c r="AH89" s="71"/>
    </row>
    <row r="90" ht="15.75" spans="2:34">
      <c r="B90" s="13"/>
      <c r="C90" s="13"/>
      <c r="D90" s="22"/>
      <c r="E90" s="16">
        <f t="shared" si="21"/>
        <v>0</v>
      </c>
      <c r="F90" s="16"/>
      <c r="G90" s="16"/>
      <c r="H90" s="16"/>
      <c r="I90" s="16"/>
      <c r="J90" s="38"/>
      <c r="K90" s="39"/>
      <c r="L90" s="39"/>
      <c r="M90" s="39"/>
      <c r="N90" s="40"/>
      <c r="O90" s="41"/>
      <c r="P90" s="39"/>
      <c r="Q90" s="39"/>
      <c r="R90" s="39"/>
      <c r="S90" s="51"/>
      <c r="T90" s="38"/>
      <c r="U90" s="39"/>
      <c r="V90" s="39"/>
      <c r="W90" s="39"/>
      <c r="X90" s="40"/>
      <c r="Y90" s="41"/>
      <c r="Z90" s="39"/>
      <c r="AA90" s="39"/>
      <c r="AB90" s="39"/>
      <c r="AC90" s="40"/>
      <c r="AD90" s="13"/>
      <c r="AE90" s="70"/>
      <c r="AF90" s="71"/>
      <c r="AG90" s="100"/>
      <c r="AH90" s="71"/>
    </row>
    <row r="91" ht="15.75" spans="2:34">
      <c r="B91" s="13"/>
      <c r="C91" s="13"/>
      <c r="D91" s="22"/>
      <c r="E91" s="16">
        <f t="shared" si="21"/>
        <v>0</v>
      </c>
      <c r="F91" s="16"/>
      <c r="G91" s="16"/>
      <c r="H91" s="16"/>
      <c r="I91" s="16"/>
      <c r="J91" s="38"/>
      <c r="K91" s="39"/>
      <c r="L91" s="39"/>
      <c r="M91" s="39"/>
      <c r="N91" s="40"/>
      <c r="O91" s="41"/>
      <c r="P91" s="39"/>
      <c r="Q91" s="39"/>
      <c r="R91" s="39"/>
      <c r="S91" s="51"/>
      <c r="T91" s="38"/>
      <c r="U91" s="39"/>
      <c r="V91" s="39"/>
      <c r="W91" s="39"/>
      <c r="X91" s="40"/>
      <c r="Y91" s="41"/>
      <c r="Z91" s="39"/>
      <c r="AA91" s="39"/>
      <c r="AB91" s="39"/>
      <c r="AC91" s="40"/>
      <c r="AD91" s="13"/>
      <c r="AE91" s="70"/>
      <c r="AF91" s="71"/>
      <c r="AG91" s="100"/>
      <c r="AH91" s="71"/>
    </row>
    <row r="92" ht="15.75" spans="2:34">
      <c r="B92" s="13"/>
      <c r="C92" s="13"/>
      <c r="D92" s="22"/>
      <c r="E92" s="16">
        <f t="shared" si="21"/>
        <v>0</v>
      </c>
      <c r="F92" s="16"/>
      <c r="G92" s="16"/>
      <c r="H92" s="16"/>
      <c r="I92" s="16"/>
      <c r="J92" s="38"/>
      <c r="K92" s="39"/>
      <c r="L92" s="39"/>
      <c r="M92" s="39"/>
      <c r="N92" s="40"/>
      <c r="O92" s="41"/>
      <c r="P92" s="39"/>
      <c r="Q92" s="39"/>
      <c r="R92" s="39"/>
      <c r="S92" s="51"/>
      <c r="T92" s="38"/>
      <c r="U92" s="39"/>
      <c r="V92" s="39"/>
      <c r="W92" s="39"/>
      <c r="X92" s="40"/>
      <c r="Y92" s="41"/>
      <c r="Z92" s="39"/>
      <c r="AA92" s="39"/>
      <c r="AB92" s="39"/>
      <c r="AC92" s="40"/>
      <c r="AD92" s="13"/>
      <c r="AE92" s="70"/>
      <c r="AF92" s="71"/>
      <c r="AG92" s="100"/>
      <c r="AH92" s="71"/>
    </row>
    <row r="93" ht="15.75" spans="2:34">
      <c r="B93" s="13"/>
      <c r="C93" s="13"/>
      <c r="D93" s="22"/>
      <c r="E93" s="16">
        <f t="shared" si="21"/>
        <v>0</v>
      </c>
      <c r="F93" s="16"/>
      <c r="G93" s="16"/>
      <c r="H93" s="16"/>
      <c r="I93" s="16"/>
      <c r="J93" s="38"/>
      <c r="K93" s="39"/>
      <c r="L93" s="39"/>
      <c r="M93" s="39"/>
      <c r="N93" s="40"/>
      <c r="O93" s="41"/>
      <c r="P93" s="39"/>
      <c r="Q93" s="39"/>
      <c r="R93" s="39"/>
      <c r="S93" s="51"/>
      <c r="T93" s="38"/>
      <c r="U93" s="39"/>
      <c r="V93" s="39"/>
      <c r="W93" s="39"/>
      <c r="X93" s="40"/>
      <c r="Y93" s="41"/>
      <c r="Z93" s="39"/>
      <c r="AA93" s="39"/>
      <c r="AB93" s="39"/>
      <c r="AC93" s="40"/>
      <c r="AD93" s="13"/>
      <c r="AE93" s="70"/>
      <c r="AF93" s="71"/>
      <c r="AG93" s="100"/>
      <c r="AH93" s="71"/>
    </row>
    <row r="94" ht="15.75" spans="2:34">
      <c r="B94" s="13"/>
      <c r="C94" s="13"/>
      <c r="D94" s="22"/>
      <c r="E94" s="16">
        <f t="shared" si="21"/>
        <v>0</v>
      </c>
      <c r="F94" s="16"/>
      <c r="G94" s="16"/>
      <c r="H94" s="16"/>
      <c r="I94" s="16"/>
      <c r="J94" s="38"/>
      <c r="K94" s="39"/>
      <c r="L94" s="39"/>
      <c r="M94" s="39"/>
      <c r="N94" s="40"/>
      <c r="O94" s="41"/>
      <c r="P94" s="39"/>
      <c r="Q94" s="39"/>
      <c r="R94" s="39"/>
      <c r="S94" s="51"/>
      <c r="T94" s="38"/>
      <c r="U94" s="39"/>
      <c r="V94" s="39"/>
      <c r="W94" s="39"/>
      <c r="X94" s="40"/>
      <c r="Y94" s="41"/>
      <c r="Z94" s="39"/>
      <c r="AA94" s="39"/>
      <c r="AB94" s="39"/>
      <c r="AC94" s="40"/>
      <c r="AD94" s="13"/>
      <c r="AE94" s="70"/>
      <c r="AF94" s="71"/>
      <c r="AG94" s="100"/>
      <c r="AH94" s="71"/>
    </row>
    <row r="95" ht="15.75" spans="2:34">
      <c r="B95" s="13"/>
      <c r="C95" s="13"/>
      <c r="D95" s="22"/>
      <c r="E95" s="16">
        <f t="shared" si="21"/>
        <v>0</v>
      </c>
      <c r="F95" s="16"/>
      <c r="G95" s="16"/>
      <c r="H95" s="16"/>
      <c r="I95" s="16"/>
      <c r="J95" s="38"/>
      <c r="K95" s="39"/>
      <c r="L95" s="39"/>
      <c r="M95" s="39"/>
      <c r="N95" s="40"/>
      <c r="O95" s="41"/>
      <c r="P95" s="39"/>
      <c r="Q95" s="39"/>
      <c r="R95" s="39"/>
      <c r="S95" s="51"/>
      <c r="T95" s="38"/>
      <c r="U95" s="39"/>
      <c r="V95" s="39"/>
      <c r="W95" s="39"/>
      <c r="X95" s="40"/>
      <c r="Y95" s="41"/>
      <c r="Z95" s="39"/>
      <c r="AA95" s="39"/>
      <c r="AB95" s="39"/>
      <c r="AC95" s="40"/>
      <c r="AD95" s="13"/>
      <c r="AE95" s="70"/>
      <c r="AF95" s="71"/>
      <c r="AG95" s="100"/>
      <c r="AH95" s="71"/>
    </row>
    <row r="96" ht="15.75" spans="2:34">
      <c r="B96" s="13"/>
      <c r="C96" s="13"/>
      <c r="D96" s="22"/>
      <c r="E96" s="16">
        <f t="shared" si="21"/>
        <v>0</v>
      </c>
      <c r="F96" s="16"/>
      <c r="G96" s="16"/>
      <c r="H96" s="16"/>
      <c r="I96" s="16"/>
      <c r="J96" s="38"/>
      <c r="K96" s="39"/>
      <c r="L96" s="39"/>
      <c r="M96" s="39"/>
      <c r="N96" s="40"/>
      <c r="O96" s="41"/>
      <c r="P96" s="39"/>
      <c r="Q96" s="39"/>
      <c r="R96" s="39"/>
      <c r="S96" s="51"/>
      <c r="T96" s="38"/>
      <c r="U96" s="39"/>
      <c r="V96" s="39"/>
      <c r="W96" s="39"/>
      <c r="X96" s="40"/>
      <c r="Y96" s="41"/>
      <c r="Z96" s="39"/>
      <c r="AA96" s="39"/>
      <c r="AB96" s="39"/>
      <c r="AC96" s="40"/>
      <c r="AD96" s="13"/>
      <c r="AE96" s="70"/>
      <c r="AF96" s="71"/>
      <c r="AG96" s="100"/>
      <c r="AH96" s="71"/>
    </row>
    <row r="97" ht="15.75" spans="2:34">
      <c r="B97" s="13"/>
      <c r="C97" s="13"/>
      <c r="D97" s="22"/>
      <c r="E97" s="16">
        <f t="shared" si="21"/>
        <v>0</v>
      </c>
      <c r="F97" s="16"/>
      <c r="G97" s="16"/>
      <c r="H97" s="16"/>
      <c r="I97" s="16"/>
      <c r="J97" s="38"/>
      <c r="K97" s="39"/>
      <c r="L97" s="39"/>
      <c r="M97" s="39"/>
      <c r="N97" s="40"/>
      <c r="O97" s="41"/>
      <c r="P97" s="39"/>
      <c r="Q97" s="39"/>
      <c r="R97" s="39"/>
      <c r="S97" s="51"/>
      <c r="T97" s="38"/>
      <c r="U97" s="39"/>
      <c r="V97" s="39"/>
      <c r="W97" s="39"/>
      <c r="X97" s="40"/>
      <c r="Y97" s="41"/>
      <c r="Z97" s="39"/>
      <c r="AA97" s="39"/>
      <c r="AB97" s="39"/>
      <c r="AC97" s="40"/>
      <c r="AD97" s="13"/>
      <c r="AE97" s="70"/>
      <c r="AF97" s="71"/>
      <c r="AG97" s="100"/>
      <c r="AH97" s="71"/>
    </row>
    <row r="98" ht="15.75" spans="2:34">
      <c r="B98" s="13"/>
      <c r="C98" s="13"/>
      <c r="D98" s="22"/>
      <c r="E98" s="16">
        <f t="shared" si="21"/>
        <v>0</v>
      </c>
      <c r="F98" s="16"/>
      <c r="G98" s="16"/>
      <c r="H98" s="16"/>
      <c r="I98" s="16"/>
      <c r="J98" s="38"/>
      <c r="K98" s="39"/>
      <c r="L98" s="39"/>
      <c r="M98" s="39"/>
      <c r="N98" s="40"/>
      <c r="O98" s="41"/>
      <c r="P98" s="39"/>
      <c r="Q98" s="39"/>
      <c r="R98" s="39"/>
      <c r="S98" s="51"/>
      <c r="T98" s="38"/>
      <c r="U98" s="39"/>
      <c r="V98" s="39"/>
      <c r="W98" s="39"/>
      <c r="X98" s="40"/>
      <c r="Y98" s="41"/>
      <c r="Z98" s="39"/>
      <c r="AA98" s="39"/>
      <c r="AB98" s="39"/>
      <c r="AC98" s="40"/>
      <c r="AD98" s="13"/>
      <c r="AE98" s="70"/>
      <c r="AF98" s="71"/>
      <c r="AG98" s="100"/>
      <c r="AH98" s="71"/>
    </row>
    <row r="99" ht="15.75" spans="2:34">
      <c r="B99" s="13"/>
      <c r="C99" s="13"/>
      <c r="D99" s="22"/>
      <c r="E99" s="16">
        <f t="shared" si="21"/>
        <v>0</v>
      </c>
      <c r="F99" s="16"/>
      <c r="G99" s="16"/>
      <c r="H99" s="16"/>
      <c r="I99" s="16"/>
      <c r="J99" s="38"/>
      <c r="K99" s="39"/>
      <c r="L99" s="39"/>
      <c r="M99" s="39"/>
      <c r="N99" s="40"/>
      <c r="O99" s="41"/>
      <c r="P99" s="39"/>
      <c r="Q99" s="39"/>
      <c r="R99" s="39"/>
      <c r="S99" s="51"/>
      <c r="T99" s="38"/>
      <c r="U99" s="39"/>
      <c r="V99" s="39"/>
      <c r="W99" s="39"/>
      <c r="X99" s="40"/>
      <c r="Y99" s="41"/>
      <c r="Z99" s="39"/>
      <c r="AA99" s="39"/>
      <c r="AB99" s="39"/>
      <c r="AC99" s="40"/>
      <c r="AD99" s="13"/>
      <c r="AE99" s="70"/>
      <c r="AF99" s="71"/>
      <c r="AG99" s="100"/>
      <c r="AH99" s="71"/>
    </row>
    <row r="100" ht="16.5" spans="2:34">
      <c r="B100" s="17"/>
      <c r="C100" s="17"/>
      <c r="D100" s="23"/>
      <c r="E100" s="20">
        <f t="shared" si="21"/>
        <v>0</v>
      </c>
      <c r="F100" s="20"/>
      <c r="G100" s="20"/>
      <c r="H100" s="20"/>
      <c r="I100" s="20"/>
      <c r="J100" s="42"/>
      <c r="K100" s="43"/>
      <c r="L100" s="43"/>
      <c r="M100" s="43"/>
      <c r="N100" s="44"/>
      <c r="O100" s="45"/>
      <c r="P100" s="43"/>
      <c r="Q100" s="43"/>
      <c r="R100" s="43"/>
      <c r="S100" s="52"/>
      <c r="T100" s="42"/>
      <c r="U100" s="43"/>
      <c r="V100" s="43"/>
      <c r="W100" s="43"/>
      <c r="X100" s="44"/>
      <c r="Y100" s="45"/>
      <c r="Z100" s="43"/>
      <c r="AA100" s="43"/>
      <c r="AB100" s="43"/>
      <c r="AC100" s="44"/>
      <c r="AD100" s="17"/>
      <c r="AE100" s="72"/>
      <c r="AF100" s="73"/>
      <c r="AG100" s="101"/>
      <c r="AH100" s="7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85" zoomScaleNormal="85" workbookViewId="0">
      <selection activeCell="A7" sqref="A7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4" t="s">
        <v>40</v>
      </c>
      <c r="G2" s="25"/>
      <c r="H2" s="25"/>
      <c r="I2" s="25"/>
      <c r="J2" s="25"/>
      <c r="K2" s="2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54"/>
      <c r="Z2" s="7" t="s">
        <v>28</v>
      </c>
      <c r="AA2" s="55" t="s">
        <v>41</v>
      </c>
      <c r="AB2" s="25"/>
      <c r="AC2" s="26"/>
      <c r="AD2" s="26"/>
      <c r="AE2" s="74" t="s">
        <v>42</v>
      </c>
      <c r="AF2" s="75"/>
      <c r="AG2" s="75"/>
      <c r="AH2" s="75"/>
      <c r="AI2" s="75"/>
      <c r="AJ2" s="76"/>
      <c r="AK2" s="76"/>
      <c r="AL2" s="76"/>
      <c r="AM2" s="76"/>
      <c r="AN2" s="76"/>
      <c r="AO2" s="76"/>
      <c r="AP2" s="102"/>
      <c r="AQ2" s="102"/>
      <c r="AR2" s="102"/>
      <c r="AS2" s="102"/>
      <c r="AT2" s="102"/>
      <c r="AU2" s="102"/>
      <c r="AV2" s="102"/>
      <c r="AW2" s="102"/>
      <c r="AX2" s="103"/>
    </row>
    <row r="3" ht="43.5" customHeight="1" spans="2:50">
      <c r="B3" s="3"/>
      <c r="C3" s="3"/>
      <c r="D3" s="3"/>
      <c r="E3" s="3"/>
      <c r="F3" s="27" t="s">
        <v>43</v>
      </c>
      <c r="G3" s="28"/>
      <c r="H3" s="28"/>
      <c r="I3" s="28"/>
      <c r="J3" s="29"/>
      <c r="K3" s="28" t="s">
        <v>44</v>
      </c>
      <c r="L3" s="28"/>
      <c r="M3" s="28"/>
      <c r="N3" s="28"/>
      <c r="O3" s="28"/>
      <c r="P3" s="27" t="s">
        <v>45</v>
      </c>
      <c r="Q3" s="28"/>
      <c r="R3" s="28"/>
      <c r="S3" s="28"/>
      <c r="T3" s="29"/>
      <c r="U3" s="28" t="s">
        <v>46</v>
      </c>
      <c r="V3" s="28"/>
      <c r="W3" s="28"/>
      <c r="X3" s="28"/>
      <c r="Y3" s="29"/>
      <c r="Z3" s="13"/>
      <c r="AA3" s="56" t="s">
        <v>47</v>
      </c>
      <c r="AB3" s="57" t="s">
        <v>48</v>
      </c>
      <c r="AC3" s="56" t="s">
        <v>49</v>
      </c>
      <c r="AD3" s="57" t="s">
        <v>50</v>
      </c>
      <c r="AE3" s="77" t="s">
        <v>51</v>
      </c>
      <c r="AF3" s="78"/>
      <c r="AG3" s="78"/>
      <c r="AH3" s="78"/>
      <c r="AI3" s="79"/>
      <c r="AJ3" s="77" t="s">
        <v>52</v>
      </c>
      <c r="AK3" s="78"/>
      <c r="AL3" s="78"/>
      <c r="AM3" s="78"/>
      <c r="AN3" s="79"/>
      <c r="AO3" s="77" t="s">
        <v>53</v>
      </c>
      <c r="AP3" s="78"/>
      <c r="AQ3" s="78"/>
      <c r="AR3" s="78"/>
      <c r="AS3" s="79"/>
      <c r="AT3" s="78" t="s">
        <v>54</v>
      </c>
      <c r="AU3" s="78"/>
      <c r="AV3" s="78"/>
      <c r="AW3" s="78"/>
      <c r="AX3" s="79"/>
    </row>
    <row r="4" ht="29.25" spans="2:50">
      <c r="B4" s="5"/>
      <c r="C4" s="5"/>
      <c r="D4" s="5"/>
      <c r="E4" s="5"/>
      <c r="F4" s="30" t="s">
        <v>55</v>
      </c>
      <c r="G4" s="31" t="s">
        <v>56</v>
      </c>
      <c r="H4" s="31" t="s">
        <v>57</v>
      </c>
      <c r="I4" s="31" t="s">
        <v>58</v>
      </c>
      <c r="J4" s="32" t="s">
        <v>59</v>
      </c>
      <c r="K4" s="33" t="s">
        <v>55</v>
      </c>
      <c r="L4" s="31" t="s">
        <v>56</v>
      </c>
      <c r="M4" s="31" t="s">
        <v>57</v>
      </c>
      <c r="N4" s="31" t="s">
        <v>58</v>
      </c>
      <c r="O4" s="31" t="s">
        <v>59</v>
      </c>
      <c r="P4" s="30" t="s">
        <v>55</v>
      </c>
      <c r="Q4" s="31" t="s">
        <v>56</v>
      </c>
      <c r="R4" s="31" t="s">
        <v>57</v>
      </c>
      <c r="S4" s="31" t="s">
        <v>58</v>
      </c>
      <c r="T4" s="32" t="s">
        <v>59</v>
      </c>
      <c r="U4" s="33" t="s">
        <v>55</v>
      </c>
      <c r="V4" s="31" t="s">
        <v>56</v>
      </c>
      <c r="W4" s="31" t="s">
        <v>57</v>
      </c>
      <c r="X4" s="31" t="s">
        <v>58</v>
      </c>
      <c r="Y4" s="31" t="s">
        <v>59</v>
      </c>
      <c r="Z4" s="17"/>
      <c r="AA4" s="58"/>
      <c r="AB4" s="59"/>
      <c r="AC4" s="58"/>
      <c r="AD4" s="59"/>
      <c r="AE4" s="80" t="s">
        <v>55</v>
      </c>
      <c r="AF4" s="81" t="s">
        <v>56</v>
      </c>
      <c r="AG4" s="81" t="s">
        <v>57</v>
      </c>
      <c r="AH4" s="81" t="s">
        <v>58</v>
      </c>
      <c r="AI4" s="82" t="s">
        <v>59</v>
      </c>
      <c r="AJ4" s="80" t="s">
        <v>55</v>
      </c>
      <c r="AK4" s="81" t="s">
        <v>56</v>
      </c>
      <c r="AL4" s="81" t="s">
        <v>57</v>
      </c>
      <c r="AM4" s="81" t="s">
        <v>58</v>
      </c>
      <c r="AN4" s="82" t="s">
        <v>59</v>
      </c>
      <c r="AO4" s="80" t="s">
        <v>55</v>
      </c>
      <c r="AP4" s="81" t="s">
        <v>56</v>
      </c>
      <c r="AQ4" s="81" t="s">
        <v>57</v>
      </c>
      <c r="AR4" s="81" t="s">
        <v>58</v>
      </c>
      <c r="AS4" s="82" t="s">
        <v>59</v>
      </c>
      <c r="AT4" s="81" t="s">
        <v>55</v>
      </c>
      <c r="AU4" s="81" t="s">
        <v>56</v>
      </c>
      <c r="AV4" s="81" t="s">
        <v>57</v>
      </c>
      <c r="AW4" s="81" t="s">
        <v>58</v>
      </c>
      <c r="AX4" s="104" t="s">
        <v>59</v>
      </c>
    </row>
    <row r="5" ht="25.5" spans="2:50">
      <c r="B5" s="7">
        <v>1</v>
      </c>
      <c r="C5" s="7" t="s">
        <v>30</v>
      </c>
      <c r="D5" s="21" t="s">
        <v>31</v>
      </c>
      <c r="E5" s="10" t="s">
        <v>73</v>
      </c>
      <c r="F5" s="34">
        <v>0.45</v>
      </c>
      <c r="G5" s="35" t="s">
        <v>68</v>
      </c>
      <c r="H5" s="35" t="s">
        <v>68</v>
      </c>
      <c r="I5" s="35" t="s">
        <v>68</v>
      </c>
      <c r="J5" s="36" t="s">
        <v>68</v>
      </c>
      <c r="K5" s="37">
        <v>0.372</v>
      </c>
      <c r="L5" s="35" t="s">
        <v>68</v>
      </c>
      <c r="M5" s="35" t="s">
        <v>68</v>
      </c>
      <c r="N5" s="35" t="s">
        <v>68</v>
      </c>
      <c r="O5" s="50" t="s">
        <v>68</v>
      </c>
      <c r="P5" s="34">
        <v>4.984</v>
      </c>
      <c r="Q5" s="35" t="s">
        <v>68</v>
      </c>
      <c r="R5" s="35" t="s">
        <v>68</v>
      </c>
      <c r="S5" s="35" t="s">
        <v>68</v>
      </c>
      <c r="T5" s="36" t="s">
        <v>68</v>
      </c>
      <c r="U5" s="37">
        <v>1.5671</v>
      </c>
      <c r="V5" s="35" t="s">
        <v>68</v>
      </c>
      <c r="W5" s="35" t="s">
        <v>68</v>
      </c>
      <c r="X5" s="35" t="s">
        <v>68</v>
      </c>
      <c r="Y5" s="50" t="s">
        <v>68</v>
      </c>
      <c r="Z5" s="7" t="s">
        <v>30</v>
      </c>
      <c r="AA5" s="60">
        <v>0.4364</v>
      </c>
      <c r="AB5" s="61">
        <v>0.4032</v>
      </c>
      <c r="AC5" s="83">
        <v>4.6451</v>
      </c>
      <c r="AD5" s="83">
        <v>1.3337</v>
      </c>
      <c r="AE5" s="84">
        <f>F5-AA5</f>
        <v>0.0136</v>
      </c>
      <c r="AF5" s="85" t="e">
        <f>G5-AA5</f>
        <v>#VALUE!</v>
      </c>
      <c r="AG5" s="85" t="e">
        <f>H5-AA5</f>
        <v>#VALUE!</v>
      </c>
      <c r="AH5" s="85" t="e">
        <f>I5-AA5</f>
        <v>#VALUE!</v>
      </c>
      <c r="AI5" s="86" t="e">
        <f>J5-AA5</f>
        <v>#VALUE!</v>
      </c>
      <c r="AJ5" s="84">
        <f>K5-AB5</f>
        <v>-0.0312</v>
      </c>
      <c r="AK5" s="85" t="e">
        <f>L5-AB5</f>
        <v>#VALUE!</v>
      </c>
      <c r="AL5" s="85" t="e">
        <f>M5-AB5</f>
        <v>#VALUE!</v>
      </c>
      <c r="AM5" s="85" t="e">
        <f>N5-AB5</f>
        <v>#VALUE!</v>
      </c>
      <c r="AN5" s="86" t="e">
        <f>O5-AB5</f>
        <v>#VALUE!</v>
      </c>
      <c r="AO5" s="84">
        <f>(1-(1-P5/100)/(1-AC5/100))*100</f>
        <v>0.355409108498883</v>
      </c>
      <c r="AP5" s="85" t="e">
        <f>(1-(1-Q5/100)/(1-AC5/100))*100</f>
        <v>#VALUE!</v>
      </c>
      <c r="AQ5" s="85" t="e">
        <f>(1-(1-R5/100)/(1-AC5/100))*100</f>
        <v>#VALUE!</v>
      </c>
      <c r="AR5" s="85" t="e">
        <f>(1-(1-S5/100)/(1-AC5/100))*100</f>
        <v>#VALUE!</v>
      </c>
      <c r="AS5" s="86" t="e">
        <f>(1-(1-T5/100)/(1-AC5/100))*100</f>
        <v>#VALUE!</v>
      </c>
      <c r="AT5" s="85">
        <f>(1-(1-U5/100)/(1-AD5/100))*100</f>
        <v>0.236554933143329</v>
      </c>
      <c r="AU5" s="85" t="e">
        <f>(1-(1-V5/100)/(1-AD5/100))*100</f>
        <v>#VALUE!</v>
      </c>
      <c r="AV5" s="85" t="e">
        <f>(1-(1-W5/100)/(1-AD5/100))*100</f>
        <v>#VALUE!</v>
      </c>
      <c r="AW5" s="85" t="e">
        <f>(1-(1-X5/100)/(1-AD5/100))*100</f>
        <v>#VALUE!</v>
      </c>
      <c r="AX5" s="105" t="e">
        <f>(1-(1-Y5/100)/(1-AD5/100))*100</f>
        <v>#VALUE!</v>
      </c>
    </row>
    <row r="6" ht="25.5" spans="2:50">
      <c r="B6" s="13"/>
      <c r="C6" s="13"/>
      <c r="D6" s="22"/>
      <c r="E6" s="16" t="s">
        <v>64</v>
      </c>
      <c r="F6" s="38"/>
      <c r="G6" s="39"/>
      <c r="H6" s="39"/>
      <c r="I6" s="39"/>
      <c r="J6" s="40"/>
      <c r="K6" s="41"/>
      <c r="L6" s="39"/>
      <c r="M6" s="39"/>
      <c r="N6" s="39"/>
      <c r="O6" s="51"/>
      <c r="P6" s="38"/>
      <c r="Q6" s="39"/>
      <c r="R6" s="39"/>
      <c r="S6" s="39"/>
      <c r="T6" s="40"/>
      <c r="U6" s="41"/>
      <c r="V6" s="39"/>
      <c r="W6" s="39"/>
      <c r="X6" s="39"/>
      <c r="Y6" s="51"/>
      <c r="Z6" s="13"/>
      <c r="AA6" s="62"/>
      <c r="AB6" s="63"/>
      <c r="AC6" s="87"/>
      <c r="AD6" s="87"/>
      <c r="AE6" s="88">
        <f t="shared" ref="AE6:AE36" si="0">F6-AA6</f>
        <v>0</v>
      </c>
      <c r="AF6" s="89">
        <f t="shared" ref="AF6:AF36" si="1">G6-AA6</f>
        <v>0</v>
      </c>
      <c r="AG6" s="89">
        <f t="shared" ref="AG6:AG36" si="2">H6-AA6</f>
        <v>0</v>
      </c>
      <c r="AH6" s="89">
        <f t="shared" ref="AH6:AH36" si="3">I6-AA6</f>
        <v>0</v>
      </c>
      <c r="AI6" s="90">
        <f t="shared" ref="AI6:AJ36" si="4">J6-AA6</f>
        <v>0</v>
      </c>
      <c r="AJ6" s="88">
        <f t="shared" si="4"/>
        <v>0</v>
      </c>
      <c r="AK6" s="89">
        <f t="shared" ref="AK6:AK36" si="5">L6-AB6</f>
        <v>0</v>
      </c>
      <c r="AL6" s="89">
        <f t="shared" ref="AL6:AL36" si="6">M6-AB6</f>
        <v>0</v>
      </c>
      <c r="AM6" s="89">
        <f t="shared" ref="AM6:AM36" si="7">N6-AB6</f>
        <v>0</v>
      </c>
      <c r="AN6" s="90">
        <f t="shared" ref="AN6:AN36" si="8">O6-AB6</f>
        <v>0</v>
      </c>
      <c r="AO6" s="88">
        <f t="shared" ref="AO6:AO36" si="9">(1-(1-P6/100)/(1-AC6/100))*100</f>
        <v>0</v>
      </c>
      <c r="AP6" s="89">
        <f t="shared" ref="AP6:AP36" si="10">(1-(1-Q6/100)/(1-AC6/100))*100</f>
        <v>0</v>
      </c>
      <c r="AQ6" s="89">
        <f t="shared" ref="AQ6:AQ36" si="11">(1-(1-R6/100)/(1-AC6/100))*100</f>
        <v>0</v>
      </c>
      <c r="AR6" s="89">
        <f t="shared" ref="AR6:AR36" si="12">(1-(1-S6/100)/(1-AC6/100))*100</f>
        <v>0</v>
      </c>
      <c r="AS6" s="90">
        <f t="shared" ref="AS6:AT36" si="13">(1-(1-T6/100)/(1-AC6/100))*100</f>
        <v>0</v>
      </c>
      <c r="AT6" s="89">
        <f t="shared" si="13"/>
        <v>0</v>
      </c>
      <c r="AU6" s="89">
        <f t="shared" ref="AU6:AU36" si="14">(1-(1-V6/100)/(1-AD6/100))*100</f>
        <v>0</v>
      </c>
      <c r="AV6" s="89">
        <f t="shared" ref="AV6:AV36" si="15">(1-(1-W6/100)/(1-AD6/100))*100</f>
        <v>0</v>
      </c>
      <c r="AW6" s="89">
        <f t="shared" ref="AW6:AW36" si="16">(1-(1-X6/100)/(1-AD6/100))*100</f>
        <v>0</v>
      </c>
      <c r="AX6" s="106">
        <f t="shared" ref="AX6:AX36" si="17">(1-(1-Y6/100)/(1-AD6/100))*100</f>
        <v>0</v>
      </c>
    </row>
    <row r="7" ht="51" spans="2:50">
      <c r="B7" s="13"/>
      <c r="C7" s="13"/>
      <c r="D7" s="22"/>
      <c r="E7" s="16" t="s">
        <v>65</v>
      </c>
      <c r="F7" s="38"/>
      <c r="G7" s="39"/>
      <c r="H7" s="39"/>
      <c r="I7" s="39"/>
      <c r="J7" s="40"/>
      <c r="K7" s="41"/>
      <c r="L7" s="39"/>
      <c r="M7" s="39"/>
      <c r="N7" s="39"/>
      <c r="O7" s="51"/>
      <c r="P7" s="38"/>
      <c r="Q7" s="39"/>
      <c r="R7" s="39"/>
      <c r="S7" s="39"/>
      <c r="T7" s="40"/>
      <c r="U7" s="41"/>
      <c r="V7" s="39"/>
      <c r="W7" s="39"/>
      <c r="X7" s="39"/>
      <c r="Y7" s="51"/>
      <c r="Z7" s="13"/>
      <c r="AA7" s="62"/>
      <c r="AB7" s="63"/>
      <c r="AC7" s="87"/>
      <c r="AD7" s="87"/>
      <c r="AE7" s="88">
        <f t="shared" si="0"/>
        <v>0</v>
      </c>
      <c r="AF7" s="89">
        <f t="shared" si="1"/>
        <v>0</v>
      </c>
      <c r="AG7" s="89">
        <f t="shared" si="2"/>
        <v>0</v>
      </c>
      <c r="AH7" s="89">
        <f t="shared" si="3"/>
        <v>0</v>
      </c>
      <c r="AI7" s="90">
        <f t="shared" si="4"/>
        <v>0</v>
      </c>
      <c r="AJ7" s="88">
        <f t="shared" si="4"/>
        <v>0</v>
      </c>
      <c r="AK7" s="89">
        <f t="shared" si="5"/>
        <v>0</v>
      </c>
      <c r="AL7" s="89">
        <f t="shared" si="6"/>
        <v>0</v>
      </c>
      <c r="AM7" s="89">
        <f t="shared" si="7"/>
        <v>0</v>
      </c>
      <c r="AN7" s="90">
        <f t="shared" si="8"/>
        <v>0</v>
      </c>
      <c r="AO7" s="88">
        <f t="shared" si="9"/>
        <v>0</v>
      </c>
      <c r="AP7" s="89">
        <f t="shared" si="10"/>
        <v>0</v>
      </c>
      <c r="AQ7" s="89">
        <f t="shared" si="11"/>
        <v>0</v>
      </c>
      <c r="AR7" s="89">
        <f t="shared" si="12"/>
        <v>0</v>
      </c>
      <c r="AS7" s="90">
        <f t="shared" si="13"/>
        <v>0</v>
      </c>
      <c r="AT7" s="89">
        <f t="shared" si="13"/>
        <v>0</v>
      </c>
      <c r="AU7" s="89">
        <f t="shared" si="14"/>
        <v>0</v>
      </c>
      <c r="AV7" s="89">
        <f t="shared" si="15"/>
        <v>0</v>
      </c>
      <c r="AW7" s="89">
        <f t="shared" si="16"/>
        <v>0</v>
      </c>
      <c r="AX7" s="106">
        <f t="shared" si="17"/>
        <v>0</v>
      </c>
    </row>
    <row r="8" ht="15.75" spans="2:50">
      <c r="B8" s="13"/>
      <c r="C8" s="13"/>
      <c r="D8" s="22"/>
      <c r="E8" s="16" t="s">
        <v>66</v>
      </c>
      <c r="F8" s="38"/>
      <c r="G8" s="39"/>
      <c r="H8" s="39"/>
      <c r="I8" s="39"/>
      <c r="J8" s="40"/>
      <c r="K8" s="41"/>
      <c r="L8" s="39"/>
      <c r="M8" s="39"/>
      <c r="N8" s="39"/>
      <c r="O8" s="51"/>
      <c r="P8" s="38"/>
      <c r="Q8" s="39"/>
      <c r="R8" s="39"/>
      <c r="S8" s="39"/>
      <c r="T8" s="40"/>
      <c r="U8" s="41"/>
      <c r="V8" s="39"/>
      <c r="W8" s="39"/>
      <c r="X8" s="39"/>
      <c r="Y8" s="51"/>
      <c r="Z8" s="13"/>
      <c r="AA8" s="62"/>
      <c r="AB8" s="63"/>
      <c r="AC8" s="87"/>
      <c r="AD8" s="87"/>
      <c r="AE8" s="88">
        <f t="shared" si="0"/>
        <v>0</v>
      </c>
      <c r="AF8" s="89">
        <f t="shared" si="1"/>
        <v>0</v>
      </c>
      <c r="AG8" s="89">
        <f t="shared" si="2"/>
        <v>0</v>
      </c>
      <c r="AH8" s="89">
        <f t="shared" si="3"/>
        <v>0</v>
      </c>
      <c r="AI8" s="90">
        <f t="shared" si="4"/>
        <v>0</v>
      </c>
      <c r="AJ8" s="88">
        <f t="shared" si="4"/>
        <v>0</v>
      </c>
      <c r="AK8" s="89">
        <f t="shared" si="5"/>
        <v>0</v>
      </c>
      <c r="AL8" s="89">
        <f t="shared" si="6"/>
        <v>0</v>
      </c>
      <c r="AM8" s="89">
        <f t="shared" si="7"/>
        <v>0</v>
      </c>
      <c r="AN8" s="90">
        <f t="shared" si="8"/>
        <v>0</v>
      </c>
      <c r="AO8" s="88">
        <f t="shared" si="9"/>
        <v>0</v>
      </c>
      <c r="AP8" s="89">
        <f t="shared" si="10"/>
        <v>0</v>
      </c>
      <c r="AQ8" s="89">
        <f t="shared" si="11"/>
        <v>0</v>
      </c>
      <c r="AR8" s="89">
        <f t="shared" si="12"/>
        <v>0</v>
      </c>
      <c r="AS8" s="90">
        <f t="shared" si="13"/>
        <v>0</v>
      </c>
      <c r="AT8" s="89">
        <f t="shared" si="13"/>
        <v>0</v>
      </c>
      <c r="AU8" s="89">
        <f t="shared" si="14"/>
        <v>0</v>
      </c>
      <c r="AV8" s="89">
        <f t="shared" si="15"/>
        <v>0</v>
      </c>
      <c r="AW8" s="89">
        <f t="shared" si="16"/>
        <v>0</v>
      </c>
      <c r="AX8" s="106">
        <f t="shared" si="17"/>
        <v>0</v>
      </c>
    </row>
    <row r="9" ht="15.75" spans="2:50">
      <c r="B9" s="13"/>
      <c r="C9" s="13"/>
      <c r="D9" s="22"/>
      <c r="E9" s="16" t="s">
        <v>67</v>
      </c>
      <c r="F9" s="38"/>
      <c r="G9" s="39"/>
      <c r="H9" s="39"/>
      <c r="I9" s="39"/>
      <c r="J9" s="40"/>
      <c r="K9" s="41"/>
      <c r="L9" s="39"/>
      <c r="M9" s="39"/>
      <c r="N9" s="39"/>
      <c r="O9" s="51"/>
      <c r="P9" s="38"/>
      <c r="Q9" s="39"/>
      <c r="R9" s="39"/>
      <c r="S9" s="39"/>
      <c r="T9" s="40"/>
      <c r="U9" s="41"/>
      <c r="V9" s="39"/>
      <c r="W9" s="39"/>
      <c r="X9" s="39"/>
      <c r="Y9" s="51"/>
      <c r="Z9" s="13"/>
      <c r="AA9" s="62"/>
      <c r="AB9" s="63"/>
      <c r="AC9" s="87"/>
      <c r="AD9" s="87"/>
      <c r="AE9" s="88">
        <f t="shared" si="0"/>
        <v>0</v>
      </c>
      <c r="AF9" s="89">
        <f t="shared" si="1"/>
        <v>0</v>
      </c>
      <c r="AG9" s="89">
        <f t="shared" si="2"/>
        <v>0</v>
      </c>
      <c r="AH9" s="89">
        <f t="shared" si="3"/>
        <v>0</v>
      </c>
      <c r="AI9" s="90">
        <f t="shared" si="4"/>
        <v>0</v>
      </c>
      <c r="AJ9" s="88">
        <f t="shared" si="4"/>
        <v>0</v>
      </c>
      <c r="AK9" s="89">
        <f t="shared" si="5"/>
        <v>0</v>
      </c>
      <c r="AL9" s="89">
        <f t="shared" si="6"/>
        <v>0</v>
      </c>
      <c r="AM9" s="89">
        <f t="shared" si="7"/>
        <v>0</v>
      </c>
      <c r="AN9" s="90">
        <f t="shared" si="8"/>
        <v>0</v>
      </c>
      <c r="AO9" s="88">
        <f t="shared" si="9"/>
        <v>0</v>
      </c>
      <c r="AP9" s="89">
        <f t="shared" si="10"/>
        <v>0</v>
      </c>
      <c r="AQ9" s="89">
        <f t="shared" si="11"/>
        <v>0</v>
      </c>
      <c r="AR9" s="89">
        <f t="shared" si="12"/>
        <v>0</v>
      </c>
      <c r="AS9" s="90">
        <f t="shared" si="13"/>
        <v>0</v>
      </c>
      <c r="AT9" s="89">
        <f t="shared" si="13"/>
        <v>0</v>
      </c>
      <c r="AU9" s="89">
        <f t="shared" si="14"/>
        <v>0</v>
      </c>
      <c r="AV9" s="89">
        <f t="shared" si="15"/>
        <v>0</v>
      </c>
      <c r="AW9" s="89">
        <f t="shared" si="16"/>
        <v>0</v>
      </c>
      <c r="AX9" s="106">
        <f t="shared" si="17"/>
        <v>0</v>
      </c>
    </row>
    <row r="10" ht="15.75" spans="2:50">
      <c r="B10" s="13"/>
      <c r="C10" s="13"/>
      <c r="D10" s="22"/>
      <c r="E10" s="16"/>
      <c r="F10" s="38"/>
      <c r="G10" s="39"/>
      <c r="H10" s="39"/>
      <c r="I10" s="39"/>
      <c r="J10" s="40"/>
      <c r="K10" s="41"/>
      <c r="L10" s="39"/>
      <c r="M10" s="39"/>
      <c r="N10" s="39"/>
      <c r="O10" s="51"/>
      <c r="P10" s="38"/>
      <c r="Q10" s="39"/>
      <c r="R10" s="39"/>
      <c r="S10" s="39"/>
      <c r="T10" s="40"/>
      <c r="U10" s="41"/>
      <c r="V10" s="39"/>
      <c r="W10" s="39"/>
      <c r="X10" s="39"/>
      <c r="Y10" s="51"/>
      <c r="Z10" s="13"/>
      <c r="AA10" s="62"/>
      <c r="AB10" s="63"/>
      <c r="AC10" s="87"/>
      <c r="AD10" s="87"/>
      <c r="AE10" s="88">
        <f t="shared" si="0"/>
        <v>0</v>
      </c>
      <c r="AF10" s="89">
        <f t="shared" si="1"/>
        <v>0</v>
      </c>
      <c r="AG10" s="89">
        <f t="shared" si="2"/>
        <v>0</v>
      </c>
      <c r="AH10" s="89">
        <f t="shared" si="3"/>
        <v>0</v>
      </c>
      <c r="AI10" s="90">
        <f t="shared" si="4"/>
        <v>0</v>
      </c>
      <c r="AJ10" s="88">
        <f t="shared" si="4"/>
        <v>0</v>
      </c>
      <c r="AK10" s="89">
        <f t="shared" si="5"/>
        <v>0</v>
      </c>
      <c r="AL10" s="89">
        <f t="shared" si="6"/>
        <v>0</v>
      </c>
      <c r="AM10" s="89">
        <f t="shared" si="7"/>
        <v>0</v>
      </c>
      <c r="AN10" s="90">
        <f t="shared" si="8"/>
        <v>0</v>
      </c>
      <c r="AO10" s="88">
        <f t="shared" si="9"/>
        <v>0</v>
      </c>
      <c r="AP10" s="89">
        <f t="shared" si="10"/>
        <v>0</v>
      </c>
      <c r="AQ10" s="89">
        <f t="shared" si="11"/>
        <v>0</v>
      </c>
      <c r="AR10" s="89">
        <f t="shared" si="12"/>
        <v>0</v>
      </c>
      <c r="AS10" s="90">
        <f t="shared" si="13"/>
        <v>0</v>
      </c>
      <c r="AT10" s="89">
        <f t="shared" si="13"/>
        <v>0</v>
      </c>
      <c r="AU10" s="89">
        <f t="shared" si="14"/>
        <v>0</v>
      </c>
      <c r="AV10" s="89">
        <f t="shared" si="15"/>
        <v>0</v>
      </c>
      <c r="AW10" s="89">
        <f t="shared" si="16"/>
        <v>0</v>
      </c>
      <c r="AX10" s="106">
        <f t="shared" si="17"/>
        <v>0</v>
      </c>
    </row>
    <row r="11" ht="15.75" spans="2:50">
      <c r="B11" s="13"/>
      <c r="C11" s="13"/>
      <c r="D11" s="22"/>
      <c r="E11" s="16"/>
      <c r="F11" s="38"/>
      <c r="G11" s="39"/>
      <c r="H11" s="39"/>
      <c r="I11" s="39"/>
      <c r="J11" s="40"/>
      <c r="K11" s="41"/>
      <c r="L11" s="39"/>
      <c r="M11" s="39"/>
      <c r="N11" s="39"/>
      <c r="O11" s="51"/>
      <c r="P11" s="38"/>
      <c r="Q11" s="39"/>
      <c r="R11" s="39"/>
      <c r="S11" s="39"/>
      <c r="T11" s="40"/>
      <c r="U11" s="41"/>
      <c r="V11" s="39"/>
      <c r="W11" s="39"/>
      <c r="X11" s="39"/>
      <c r="Y11" s="51"/>
      <c r="Z11" s="13"/>
      <c r="AA11" s="62"/>
      <c r="AB11" s="63"/>
      <c r="AC11" s="87"/>
      <c r="AD11" s="87"/>
      <c r="AE11" s="88">
        <f t="shared" si="0"/>
        <v>0</v>
      </c>
      <c r="AF11" s="89">
        <f t="shared" si="1"/>
        <v>0</v>
      </c>
      <c r="AG11" s="89">
        <f t="shared" si="2"/>
        <v>0</v>
      </c>
      <c r="AH11" s="89">
        <f t="shared" si="3"/>
        <v>0</v>
      </c>
      <c r="AI11" s="90">
        <f t="shared" si="4"/>
        <v>0</v>
      </c>
      <c r="AJ11" s="88">
        <f t="shared" si="4"/>
        <v>0</v>
      </c>
      <c r="AK11" s="89">
        <f t="shared" si="5"/>
        <v>0</v>
      </c>
      <c r="AL11" s="89">
        <f t="shared" si="6"/>
        <v>0</v>
      </c>
      <c r="AM11" s="89">
        <f t="shared" si="7"/>
        <v>0</v>
      </c>
      <c r="AN11" s="90">
        <f t="shared" si="8"/>
        <v>0</v>
      </c>
      <c r="AO11" s="88">
        <f t="shared" si="9"/>
        <v>0</v>
      </c>
      <c r="AP11" s="89">
        <f t="shared" si="10"/>
        <v>0</v>
      </c>
      <c r="AQ11" s="89">
        <f t="shared" si="11"/>
        <v>0</v>
      </c>
      <c r="AR11" s="89">
        <f t="shared" si="12"/>
        <v>0</v>
      </c>
      <c r="AS11" s="90">
        <f t="shared" si="13"/>
        <v>0</v>
      </c>
      <c r="AT11" s="89">
        <f t="shared" si="13"/>
        <v>0</v>
      </c>
      <c r="AU11" s="89">
        <f t="shared" si="14"/>
        <v>0</v>
      </c>
      <c r="AV11" s="89">
        <f t="shared" si="15"/>
        <v>0</v>
      </c>
      <c r="AW11" s="89">
        <f t="shared" si="16"/>
        <v>0</v>
      </c>
      <c r="AX11" s="106">
        <f t="shared" si="17"/>
        <v>0</v>
      </c>
    </row>
    <row r="12" ht="15.75" spans="2:50">
      <c r="B12" s="13"/>
      <c r="C12" s="13"/>
      <c r="D12" s="22"/>
      <c r="E12" s="16"/>
      <c r="F12" s="38"/>
      <c r="G12" s="39"/>
      <c r="H12" s="39"/>
      <c r="I12" s="39"/>
      <c r="J12" s="40"/>
      <c r="K12" s="41"/>
      <c r="L12" s="39"/>
      <c r="M12" s="39"/>
      <c r="N12" s="39"/>
      <c r="O12" s="51"/>
      <c r="P12" s="38"/>
      <c r="Q12" s="39"/>
      <c r="R12" s="39"/>
      <c r="S12" s="39"/>
      <c r="T12" s="40"/>
      <c r="U12" s="41"/>
      <c r="V12" s="39"/>
      <c r="W12" s="39"/>
      <c r="X12" s="39"/>
      <c r="Y12" s="51"/>
      <c r="Z12" s="13"/>
      <c r="AA12" s="62"/>
      <c r="AB12" s="63"/>
      <c r="AC12" s="87"/>
      <c r="AD12" s="87"/>
      <c r="AE12" s="88">
        <f t="shared" si="0"/>
        <v>0</v>
      </c>
      <c r="AF12" s="89">
        <f t="shared" si="1"/>
        <v>0</v>
      </c>
      <c r="AG12" s="89">
        <f t="shared" si="2"/>
        <v>0</v>
      </c>
      <c r="AH12" s="89">
        <f t="shared" si="3"/>
        <v>0</v>
      </c>
      <c r="AI12" s="90">
        <f t="shared" si="4"/>
        <v>0</v>
      </c>
      <c r="AJ12" s="88">
        <f t="shared" si="4"/>
        <v>0</v>
      </c>
      <c r="AK12" s="89">
        <f t="shared" si="5"/>
        <v>0</v>
      </c>
      <c r="AL12" s="89">
        <f t="shared" si="6"/>
        <v>0</v>
      </c>
      <c r="AM12" s="89">
        <f t="shared" si="7"/>
        <v>0</v>
      </c>
      <c r="AN12" s="90">
        <f t="shared" si="8"/>
        <v>0</v>
      </c>
      <c r="AO12" s="88">
        <f t="shared" si="9"/>
        <v>0</v>
      </c>
      <c r="AP12" s="89">
        <f t="shared" si="10"/>
        <v>0</v>
      </c>
      <c r="AQ12" s="89">
        <f t="shared" si="11"/>
        <v>0</v>
      </c>
      <c r="AR12" s="89">
        <f t="shared" si="12"/>
        <v>0</v>
      </c>
      <c r="AS12" s="90">
        <f t="shared" si="13"/>
        <v>0</v>
      </c>
      <c r="AT12" s="89">
        <f t="shared" si="13"/>
        <v>0</v>
      </c>
      <c r="AU12" s="89">
        <f t="shared" si="14"/>
        <v>0</v>
      </c>
      <c r="AV12" s="89">
        <f t="shared" si="15"/>
        <v>0</v>
      </c>
      <c r="AW12" s="89">
        <f t="shared" si="16"/>
        <v>0</v>
      </c>
      <c r="AX12" s="106">
        <f t="shared" si="17"/>
        <v>0</v>
      </c>
    </row>
    <row r="13" ht="15.75" spans="2:50">
      <c r="B13" s="13"/>
      <c r="C13" s="13"/>
      <c r="D13" s="22"/>
      <c r="E13" s="16"/>
      <c r="F13" s="38"/>
      <c r="G13" s="39"/>
      <c r="H13" s="39"/>
      <c r="I13" s="39"/>
      <c r="J13" s="40"/>
      <c r="K13" s="41"/>
      <c r="L13" s="39"/>
      <c r="M13" s="39"/>
      <c r="N13" s="39"/>
      <c r="O13" s="51"/>
      <c r="P13" s="38"/>
      <c r="Q13" s="39"/>
      <c r="R13" s="39"/>
      <c r="S13" s="39"/>
      <c r="T13" s="40"/>
      <c r="U13" s="41"/>
      <c r="V13" s="39"/>
      <c r="W13" s="39"/>
      <c r="X13" s="39"/>
      <c r="Y13" s="51"/>
      <c r="Z13" s="13"/>
      <c r="AA13" s="62"/>
      <c r="AB13" s="63"/>
      <c r="AC13" s="87"/>
      <c r="AD13" s="87"/>
      <c r="AE13" s="88">
        <f t="shared" si="0"/>
        <v>0</v>
      </c>
      <c r="AF13" s="89">
        <f t="shared" si="1"/>
        <v>0</v>
      </c>
      <c r="AG13" s="89">
        <f t="shared" si="2"/>
        <v>0</v>
      </c>
      <c r="AH13" s="89">
        <f t="shared" si="3"/>
        <v>0</v>
      </c>
      <c r="AI13" s="90">
        <f t="shared" si="4"/>
        <v>0</v>
      </c>
      <c r="AJ13" s="88">
        <f t="shared" si="4"/>
        <v>0</v>
      </c>
      <c r="AK13" s="89">
        <f t="shared" si="5"/>
        <v>0</v>
      </c>
      <c r="AL13" s="89">
        <f t="shared" si="6"/>
        <v>0</v>
      </c>
      <c r="AM13" s="89">
        <f t="shared" si="7"/>
        <v>0</v>
      </c>
      <c r="AN13" s="90">
        <f t="shared" si="8"/>
        <v>0</v>
      </c>
      <c r="AO13" s="88">
        <f t="shared" si="9"/>
        <v>0</v>
      </c>
      <c r="AP13" s="89">
        <f t="shared" si="10"/>
        <v>0</v>
      </c>
      <c r="AQ13" s="89">
        <f t="shared" si="11"/>
        <v>0</v>
      </c>
      <c r="AR13" s="89">
        <f t="shared" si="12"/>
        <v>0</v>
      </c>
      <c r="AS13" s="90">
        <f t="shared" si="13"/>
        <v>0</v>
      </c>
      <c r="AT13" s="89">
        <f t="shared" si="13"/>
        <v>0</v>
      </c>
      <c r="AU13" s="89">
        <f t="shared" si="14"/>
        <v>0</v>
      </c>
      <c r="AV13" s="89">
        <f t="shared" si="15"/>
        <v>0</v>
      </c>
      <c r="AW13" s="89">
        <f t="shared" si="16"/>
        <v>0</v>
      </c>
      <c r="AX13" s="106">
        <f t="shared" si="17"/>
        <v>0</v>
      </c>
    </row>
    <row r="14" ht="15.75" spans="2:50">
      <c r="B14" s="13"/>
      <c r="C14" s="13"/>
      <c r="D14" s="22"/>
      <c r="E14" s="16"/>
      <c r="F14" s="38"/>
      <c r="G14" s="39"/>
      <c r="H14" s="39"/>
      <c r="I14" s="39"/>
      <c r="J14" s="40"/>
      <c r="K14" s="41"/>
      <c r="L14" s="39"/>
      <c r="M14" s="39"/>
      <c r="N14" s="39"/>
      <c r="O14" s="51"/>
      <c r="P14" s="38"/>
      <c r="Q14" s="39"/>
      <c r="R14" s="39"/>
      <c r="S14" s="39"/>
      <c r="T14" s="40"/>
      <c r="U14" s="41"/>
      <c r="V14" s="39"/>
      <c r="W14" s="39"/>
      <c r="X14" s="39"/>
      <c r="Y14" s="51"/>
      <c r="Z14" s="13"/>
      <c r="AA14" s="62"/>
      <c r="AB14" s="63"/>
      <c r="AC14" s="87"/>
      <c r="AD14" s="87"/>
      <c r="AE14" s="88">
        <f t="shared" si="0"/>
        <v>0</v>
      </c>
      <c r="AF14" s="89">
        <f t="shared" si="1"/>
        <v>0</v>
      </c>
      <c r="AG14" s="89">
        <f t="shared" si="2"/>
        <v>0</v>
      </c>
      <c r="AH14" s="89">
        <f t="shared" si="3"/>
        <v>0</v>
      </c>
      <c r="AI14" s="90">
        <f t="shared" si="4"/>
        <v>0</v>
      </c>
      <c r="AJ14" s="88">
        <f t="shared" si="4"/>
        <v>0</v>
      </c>
      <c r="AK14" s="89">
        <f t="shared" si="5"/>
        <v>0</v>
      </c>
      <c r="AL14" s="89">
        <f t="shared" si="6"/>
        <v>0</v>
      </c>
      <c r="AM14" s="89">
        <f t="shared" si="7"/>
        <v>0</v>
      </c>
      <c r="AN14" s="90">
        <f t="shared" si="8"/>
        <v>0</v>
      </c>
      <c r="AO14" s="88">
        <f t="shared" si="9"/>
        <v>0</v>
      </c>
      <c r="AP14" s="89">
        <f t="shared" si="10"/>
        <v>0</v>
      </c>
      <c r="AQ14" s="89">
        <f t="shared" si="11"/>
        <v>0</v>
      </c>
      <c r="AR14" s="89">
        <f t="shared" si="12"/>
        <v>0</v>
      </c>
      <c r="AS14" s="90">
        <f t="shared" si="13"/>
        <v>0</v>
      </c>
      <c r="AT14" s="89">
        <f t="shared" si="13"/>
        <v>0</v>
      </c>
      <c r="AU14" s="89">
        <f t="shared" si="14"/>
        <v>0</v>
      </c>
      <c r="AV14" s="89">
        <f t="shared" si="15"/>
        <v>0</v>
      </c>
      <c r="AW14" s="89">
        <f t="shared" si="16"/>
        <v>0</v>
      </c>
      <c r="AX14" s="106">
        <f t="shared" si="17"/>
        <v>0</v>
      </c>
    </row>
    <row r="15" ht="15.75" spans="2:50">
      <c r="B15" s="13"/>
      <c r="C15" s="13"/>
      <c r="D15" s="22"/>
      <c r="E15" s="16"/>
      <c r="F15" s="38"/>
      <c r="G15" s="39"/>
      <c r="H15" s="39"/>
      <c r="I15" s="39"/>
      <c r="J15" s="40"/>
      <c r="K15" s="41"/>
      <c r="L15" s="39"/>
      <c r="M15" s="39"/>
      <c r="N15" s="39"/>
      <c r="O15" s="51"/>
      <c r="P15" s="38"/>
      <c r="Q15" s="39"/>
      <c r="R15" s="39"/>
      <c r="S15" s="39"/>
      <c r="T15" s="40"/>
      <c r="U15" s="41"/>
      <c r="V15" s="39"/>
      <c r="W15" s="39"/>
      <c r="X15" s="39"/>
      <c r="Y15" s="51"/>
      <c r="Z15" s="13"/>
      <c r="AA15" s="62"/>
      <c r="AB15" s="63"/>
      <c r="AC15" s="87"/>
      <c r="AD15" s="87"/>
      <c r="AE15" s="88">
        <f t="shared" si="0"/>
        <v>0</v>
      </c>
      <c r="AF15" s="89">
        <f t="shared" si="1"/>
        <v>0</v>
      </c>
      <c r="AG15" s="89">
        <f t="shared" si="2"/>
        <v>0</v>
      </c>
      <c r="AH15" s="89">
        <f t="shared" si="3"/>
        <v>0</v>
      </c>
      <c r="AI15" s="90">
        <f t="shared" si="4"/>
        <v>0</v>
      </c>
      <c r="AJ15" s="88">
        <f t="shared" si="4"/>
        <v>0</v>
      </c>
      <c r="AK15" s="89">
        <f t="shared" si="5"/>
        <v>0</v>
      </c>
      <c r="AL15" s="89">
        <f t="shared" si="6"/>
        <v>0</v>
      </c>
      <c r="AM15" s="89">
        <f t="shared" si="7"/>
        <v>0</v>
      </c>
      <c r="AN15" s="90">
        <f t="shared" si="8"/>
        <v>0</v>
      </c>
      <c r="AO15" s="88">
        <f t="shared" si="9"/>
        <v>0</v>
      </c>
      <c r="AP15" s="89">
        <f t="shared" si="10"/>
        <v>0</v>
      </c>
      <c r="AQ15" s="89">
        <f t="shared" si="11"/>
        <v>0</v>
      </c>
      <c r="AR15" s="89">
        <f t="shared" si="12"/>
        <v>0</v>
      </c>
      <c r="AS15" s="90">
        <f t="shared" si="13"/>
        <v>0</v>
      </c>
      <c r="AT15" s="89">
        <f t="shared" si="13"/>
        <v>0</v>
      </c>
      <c r="AU15" s="89">
        <f t="shared" si="14"/>
        <v>0</v>
      </c>
      <c r="AV15" s="89">
        <f t="shared" si="15"/>
        <v>0</v>
      </c>
      <c r="AW15" s="89">
        <f t="shared" si="16"/>
        <v>0</v>
      </c>
      <c r="AX15" s="106">
        <f t="shared" si="17"/>
        <v>0</v>
      </c>
    </row>
    <row r="16" ht="15.75" spans="2:50">
      <c r="B16" s="13"/>
      <c r="C16" s="13"/>
      <c r="D16" s="22"/>
      <c r="E16" s="16"/>
      <c r="F16" s="38"/>
      <c r="G16" s="39"/>
      <c r="H16" s="39"/>
      <c r="I16" s="39"/>
      <c r="J16" s="40"/>
      <c r="K16" s="41"/>
      <c r="L16" s="39"/>
      <c r="M16" s="39"/>
      <c r="N16" s="39"/>
      <c r="O16" s="51"/>
      <c r="P16" s="38"/>
      <c r="Q16" s="39"/>
      <c r="R16" s="39"/>
      <c r="S16" s="39"/>
      <c r="T16" s="40"/>
      <c r="U16" s="41"/>
      <c r="V16" s="39"/>
      <c r="W16" s="39"/>
      <c r="X16" s="39"/>
      <c r="Y16" s="51"/>
      <c r="Z16" s="13"/>
      <c r="AA16" s="62"/>
      <c r="AB16" s="63"/>
      <c r="AC16" s="87"/>
      <c r="AD16" s="87"/>
      <c r="AE16" s="88">
        <f t="shared" si="0"/>
        <v>0</v>
      </c>
      <c r="AF16" s="89">
        <f t="shared" si="1"/>
        <v>0</v>
      </c>
      <c r="AG16" s="89">
        <f t="shared" si="2"/>
        <v>0</v>
      </c>
      <c r="AH16" s="89">
        <f t="shared" si="3"/>
        <v>0</v>
      </c>
      <c r="AI16" s="90">
        <f t="shared" si="4"/>
        <v>0</v>
      </c>
      <c r="AJ16" s="88">
        <f t="shared" si="4"/>
        <v>0</v>
      </c>
      <c r="AK16" s="89">
        <f t="shared" si="5"/>
        <v>0</v>
      </c>
      <c r="AL16" s="89">
        <f t="shared" si="6"/>
        <v>0</v>
      </c>
      <c r="AM16" s="89">
        <f t="shared" si="7"/>
        <v>0</v>
      </c>
      <c r="AN16" s="90">
        <f t="shared" si="8"/>
        <v>0</v>
      </c>
      <c r="AO16" s="88">
        <f t="shared" si="9"/>
        <v>0</v>
      </c>
      <c r="AP16" s="89">
        <f t="shared" si="10"/>
        <v>0</v>
      </c>
      <c r="AQ16" s="89">
        <f t="shared" si="11"/>
        <v>0</v>
      </c>
      <c r="AR16" s="89">
        <f t="shared" si="12"/>
        <v>0</v>
      </c>
      <c r="AS16" s="90">
        <f t="shared" si="13"/>
        <v>0</v>
      </c>
      <c r="AT16" s="89">
        <f t="shared" si="13"/>
        <v>0</v>
      </c>
      <c r="AU16" s="89">
        <f t="shared" si="14"/>
        <v>0</v>
      </c>
      <c r="AV16" s="89">
        <f t="shared" si="15"/>
        <v>0</v>
      </c>
      <c r="AW16" s="89">
        <f t="shared" si="16"/>
        <v>0</v>
      </c>
      <c r="AX16" s="106">
        <f t="shared" si="17"/>
        <v>0</v>
      </c>
    </row>
    <row r="17" ht="15.75" spans="2:50">
      <c r="B17" s="13"/>
      <c r="C17" s="13"/>
      <c r="D17" s="22"/>
      <c r="E17" s="16"/>
      <c r="F17" s="38"/>
      <c r="G17" s="39"/>
      <c r="H17" s="39"/>
      <c r="I17" s="39"/>
      <c r="J17" s="40"/>
      <c r="K17" s="41"/>
      <c r="L17" s="39"/>
      <c r="M17" s="39"/>
      <c r="N17" s="39"/>
      <c r="O17" s="51"/>
      <c r="P17" s="38"/>
      <c r="Q17" s="39"/>
      <c r="R17" s="39"/>
      <c r="S17" s="39"/>
      <c r="T17" s="40"/>
      <c r="U17" s="41"/>
      <c r="V17" s="39"/>
      <c r="W17" s="39"/>
      <c r="X17" s="39"/>
      <c r="Y17" s="51"/>
      <c r="Z17" s="13"/>
      <c r="AA17" s="62"/>
      <c r="AB17" s="63"/>
      <c r="AC17" s="87"/>
      <c r="AD17" s="87"/>
      <c r="AE17" s="88">
        <f t="shared" si="0"/>
        <v>0</v>
      </c>
      <c r="AF17" s="89">
        <f t="shared" si="1"/>
        <v>0</v>
      </c>
      <c r="AG17" s="89">
        <f t="shared" si="2"/>
        <v>0</v>
      </c>
      <c r="AH17" s="89">
        <f t="shared" si="3"/>
        <v>0</v>
      </c>
      <c r="AI17" s="90">
        <f t="shared" si="4"/>
        <v>0</v>
      </c>
      <c r="AJ17" s="88">
        <f t="shared" si="4"/>
        <v>0</v>
      </c>
      <c r="AK17" s="89">
        <f t="shared" si="5"/>
        <v>0</v>
      </c>
      <c r="AL17" s="89">
        <f t="shared" si="6"/>
        <v>0</v>
      </c>
      <c r="AM17" s="89">
        <f t="shared" si="7"/>
        <v>0</v>
      </c>
      <c r="AN17" s="90">
        <f t="shared" si="8"/>
        <v>0</v>
      </c>
      <c r="AO17" s="88">
        <f t="shared" si="9"/>
        <v>0</v>
      </c>
      <c r="AP17" s="89">
        <f t="shared" si="10"/>
        <v>0</v>
      </c>
      <c r="AQ17" s="89">
        <f t="shared" si="11"/>
        <v>0</v>
      </c>
      <c r="AR17" s="89">
        <f t="shared" si="12"/>
        <v>0</v>
      </c>
      <c r="AS17" s="90">
        <f t="shared" si="13"/>
        <v>0</v>
      </c>
      <c r="AT17" s="89">
        <f t="shared" si="13"/>
        <v>0</v>
      </c>
      <c r="AU17" s="89">
        <f t="shared" si="14"/>
        <v>0</v>
      </c>
      <c r="AV17" s="89">
        <f t="shared" si="15"/>
        <v>0</v>
      </c>
      <c r="AW17" s="89">
        <f t="shared" si="16"/>
        <v>0</v>
      </c>
      <c r="AX17" s="106">
        <f t="shared" si="17"/>
        <v>0</v>
      </c>
    </row>
    <row r="18" ht="15.75" spans="2:50">
      <c r="B18" s="13"/>
      <c r="C18" s="13"/>
      <c r="D18" s="22"/>
      <c r="E18" s="16"/>
      <c r="F18" s="38"/>
      <c r="G18" s="39"/>
      <c r="H18" s="39"/>
      <c r="I18" s="39"/>
      <c r="J18" s="40"/>
      <c r="K18" s="41"/>
      <c r="L18" s="39"/>
      <c r="M18" s="39"/>
      <c r="N18" s="39"/>
      <c r="O18" s="51"/>
      <c r="P18" s="38"/>
      <c r="Q18" s="39"/>
      <c r="R18" s="39"/>
      <c r="S18" s="39"/>
      <c r="T18" s="40"/>
      <c r="U18" s="41"/>
      <c r="V18" s="39"/>
      <c r="W18" s="39"/>
      <c r="X18" s="39"/>
      <c r="Y18" s="51"/>
      <c r="Z18" s="13"/>
      <c r="AA18" s="62"/>
      <c r="AB18" s="63"/>
      <c r="AC18" s="87"/>
      <c r="AD18" s="87"/>
      <c r="AE18" s="88">
        <f t="shared" si="0"/>
        <v>0</v>
      </c>
      <c r="AF18" s="89">
        <f t="shared" si="1"/>
        <v>0</v>
      </c>
      <c r="AG18" s="89">
        <f t="shared" si="2"/>
        <v>0</v>
      </c>
      <c r="AH18" s="89">
        <f t="shared" si="3"/>
        <v>0</v>
      </c>
      <c r="AI18" s="90">
        <f t="shared" si="4"/>
        <v>0</v>
      </c>
      <c r="AJ18" s="88">
        <f t="shared" si="4"/>
        <v>0</v>
      </c>
      <c r="AK18" s="89">
        <f t="shared" si="5"/>
        <v>0</v>
      </c>
      <c r="AL18" s="89">
        <f t="shared" si="6"/>
        <v>0</v>
      </c>
      <c r="AM18" s="89">
        <f t="shared" si="7"/>
        <v>0</v>
      </c>
      <c r="AN18" s="90">
        <f t="shared" si="8"/>
        <v>0</v>
      </c>
      <c r="AO18" s="88">
        <f t="shared" si="9"/>
        <v>0</v>
      </c>
      <c r="AP18" s="89">
        <f t="shared" si="10"/>
        <v>0</v>
      </c>
      <c r="AQ18" s="89">
        <f t="shared" si="11"/>
        <v>0</v>
      </c>
      <c r="AR18" s="89">
        <f t="shared" si="12"/>
        <v>0</v>
      </c>
      <c r="AS18" s="90">
        <f t="shared" si="13"/>
        <v>0</v>
      </c>
      <c r="AT18" s="89">
        <f t="shared" si="13"/>
        <v>0</v>
      </c>
      <c r="AU18" s="89">
        <f t="shared" si="14"/>
        <v>0</v>
      </c>
      <c r="AV18" s="89">
        <f t="shared" si="15"/>
        <v>0</v>
      </c>
      <c r="AW18" s="89">
        <f t="shared" si="16"/>
        <v>0</v>
      </c>
      <c r="AX18" s="106">
        <f t="shared" si="17"/>
        <v>0</v>
      </c>
    </row>
    <row r="19" ht="15.75" spans="2:50">
      <c r="B19" s="13"/>
      <c r="C19" s="13"/>
      <c r="D19" s="22"/>
      <c r="E19" s="16"/>
      <c r="F19" s="38"/>
      <c r="G19" s="39"/>
      <c r="H19" s="39"/>
      <c r="I19" s="39"/>
      <c r="J19" s="40"/>
      <c r="K19" s="41"/>
      <c r="L19" s="39"/>
      <c r="M19" s="39"/>
      <c r="N19" s="39"/>
      <c r="O19" s="51"/>
      <c r="P19" s="38"/>
      <c r="Q19" s="39"/>
      <c r="R19" s="39"/>
      <c r="S19" s="39"/>
      <c r="T19" s="40"/>
      <c r="U19" s="41"/>
      <c r="V19" s="39"/>
      <c r="W19" s="39"/>
      <c r="X19" s="39"/>
      <c r="Y19" s="51"/>
      <c r="Z19" s="13"/>
      <c r="AA19" s="62"/>
      <c r="AB19" s="63"/>
      <c r="AC19" s="87"/>
      <c r="AD19" s="87"/>
      <c r="AE19" s="88">
        <f t="shared" si="0"/>
        <v>0</v>
      </c>
      <c r="AF19" s="89">
        <f t="shared" si="1"/>
        <v>0</v>
      </c>
      <c r="AG19" s="89">
        <f t="shared" si="2"/>
        <v>0</v>
      </c>
      <c r="AH19" s="89">
        <f t="shared" si="3"/>
        <v>0</v>
      </c>
      <c r="AI19" s="90">
        <f t="shared" si="4"/>
        <v>0</v>
      </c>
      <c r="AJ19" s="88">
        <f t="shared" si="4"/>
        <v>0</v>
      </c>
      <c r="AK19" s="89">
        <f t="shared" si="5"/>
        <v>0</v>
      </c>
      <c r="AL19" s="89">
        <f t="shared" si="6"/>
        <v>0</v>
      </c>
      <c r="AM19" s="89">
        <f t="shared" si="7"/>
        <v>0</v>
      </c>
      <c r="AN19" s="90">
        <f t="shared" si="8"/>
        <v>0</v>
      </c>
      <c r="AO19" s="88">
        <f t="shared" si="9"/>
        <v>0</v>
      </c>
      <c r="AP19" s="89">
        <f t="shared" si="10"/>
        <v>0</v>
      </c>
      <c r="AQ19" s="89">
        <f t="shared" si="11"/>
        <v>0</v>
      </c>
      <c r="AR19" s="89">
        <f t="shared" si="12"/>
        <v>0</v>
      </c>
      <c r="AS19" s="90">
        <f t="shared" si="13"/>
        <v>0</v>
      </c>
      <c r="AT19" s="89">
        <f t="shared" si="13"/>
        <v>0</v>
      </c>
      <c r="AU19" s="89">
        <f t="shared" si="14"/>
        <v>0</v>
      </c>
      <c r="AV19" s="89">
        <f t="shared" si="15"/>
        <v>0</v>
      </c>
      <c r="AW19" s="89">
        <f t="shared" si="16"/>
        <v>0</v>
      </c>
      <c r="AX19" s="106">
        <f t="shared" si="17"/>
        <v>0</v>
      </c>
    </row>
    <row r="20" ht="16.5" spans="2:50">
      <c r="B20" s="17"/>
      <c r="C20" s="17"/>
      <c r="D20" s="23"/>
      <c r="E20" s="20"/>
      <c r="F20" s="42"/>
      <c r="G20" s="43"/>
      <c r="H20" s="43"/>
      <c r="I20" s="43"/>
      <c r="J20" s="44"/>
      <c r="K20" s="45"/>
      <c r="L20" s="43"/>
      <c r="M20" s="43"/>
      <c r="N20" s="43"/>
      <c r="O20" s="52"/>
      <c r="P20" s="42"/>
      <c r="Q20" s="43"/>
      <c r="R20" s="43"/>
      <c r="S20" s="43"/>
      <c r="T20" s="44"/>
      <c r="U20" s="45"/>
      <c r="V20" s="43"/>
      <c r="W20" s="43"/>
      <c r="X20" s="43"/>
      <c r="Y20" s="52"/>
      <c r="Z20" s="17"/>
      <c r="AA20" s="64"/>
      <c r="AB20" s="65"/>
      <c r="AC20" s="91"/>
      <c r="AD20" s="91"/>
      <c r="AE20" s="92">
        <f t="shared" si="0"/>
        <v>0</v>
      </c>
      <c r="AF20" s="93">
        <f t="shared" si="1"/>
        <v>0</v>
      </c>
      <c r="AG20" s="93">
        <f t="shared" si="2"/>
        <v>0</v>
      </c>
      <c r="AH20" s="93">
        <f t="shared" si="3"/>
        <v>0</v>
      </c>
      <c r="AI20" s="94">
        <f t="shared" si="4"/>
        <v>0</v>
      </c>
      <c r="AJ20" s="92">
        <f t="shared" si="4"/>
        <v>0</v>
      </c>
      <c r="AK20" s="93">
        <f t="shared" si="5"/>
        <v>0</v>
      </c>
      <c r="AL20" s="93">
        <f t="shared" si="6"/>
        <v>0</v>
      </c>
      <c r="AM20" s="93">
        <f t="shared" si="7"/>
        <v>0</v>
      </c>
      <c r="AN20" s="94">
        <f t="shared" si="8"/>
        <v>0</v>
      </c>
      <c r="AO20" s="92">
        <f t="shared" si="9"/>
        <v>0</v>
      </c>
      <c r="AP20" s="93">
        <f t="shared" si="10"/>
        <v>0</v>
      </c>
      <c r="AQ20" s="93">
        <f t="shared" si="11"/>
        <v>0</v>
      </c>
      <c r="AR20" s="93">
        <f t="shared" si="12"/>
        <v>0</v>
      </c>
      <c r="AS20" s="94">
        <f t="shared" si="13"/>
        <v>0</v>
      </c>
      <c r="AT20" s="93">
        <f t="shared" si="13"/>
        <v>0</v>
      </c>
      <c r="AU20" s="93">
        <f t="shared" si="14"/>
        <v>0</v>
      </c>
      <c r="AV20" s="93">
        <f t="shared" si="15"/>
        <v>0</v>
      </c>
      <c r="AW20" s="93">
        <f t="shared" si="16"/>
        <v>0</v>
      </c>
      <c r="AX20" s="107">
        <f t="shared" si="17"/>
        <v>0</v>
      </c>
    </row>
    <row r="21" ht="25.5" spans="2:50">
      <c r="B21" s="7">
        <v>2</v>
      </c>
      <c r="C21" s="7" t="s">
        <v>32</v>
      </c>
      <c r="D21" s="21" t="s">
        <v>31</v>
      </c>
      <c r="E21" s="10" t="str">
        <f>E5</f>
        <v>Example
Company A</v>
      </c>
      <c r="F21" s="34"/>
      <c r="G21" s="35"/>
      <c r="H21" s="35"/>
      <c r="I21" s="35"/>
      <c r="J21" s="36"/>
      <c r="K21" s="37"/>
      <c r="L21" s="35"/>
      <c r="M21" s="35"/>
      <c r="N21" s="35"/>
      <c r="O21" s="50"/>
      <c r="P21" s="34"/>
      <c r="Q21" s="35"/>
      <c r="R21" s="35"/>
      <c r="S21" s="35"/>
      <c r="T21" s="36"/>
      <c r="U21" s="37"/>
      <c r="V21" s="35"/>
      <c r="W21" s="35"/>
      <c r="X21" s="35"/>
      <c r="Y21" s="36" t="s">
        <v>68</v>
      </c>
      <c r="Z21" s="13" t="s">
        <v>32</v>
      </c>
      <c r="AA21" s="66"/>
      <c r="AB21" s="67"/>
      <c r="AC21" s="83"/>
      <c r="AD21" s="83"/>
      <c r="AE21" s="84">
        <f t="shared" si="0"/>
        <v>0</v>
      </c>
      <c r="AF21" s="85">
        <f t="shared" si="1"/>
        <v>0</v>
      </c>
      <c r="AG21" s="85">
        <f t="shared" si="2"/>
        <v>0</v>
      </c>
      <c r="AH21" s="85">
        <f t="shared" si="3"/>
        <v>0</v>
      </c>
      <c r="AI21" s="86">
        <f t="shared" si="4"/>
        <v>0</v>
      </c>
      <c r="AJ21" s="84">
        <f t="shared" si="4"/>
        <v>0</v>
      </c>
      <c r="AK21" s="85">
        <f t="shared" si="5"/>
        <v>0</v>
      </c>
      <c r="AL21" s="85">
        <f t="shared" si="6"/>
        <v>0</v>
      </c>
      <c r="AM21" s="85">
        <f t="shared" si="7"/>
        <v>0</v>
      </c>
      <c r="AN21" s="86">
        <f t="shared" si="8"/>
        <v>0</v>
      </c>
      <c r="AO21" s="84">
        <f t="shared" si="9"/>
        <v>0</v>
      </c>
      <c r="AP21" s="85">
        <f t="shared" si="10"/>
        <v>0</v>
      </c>
      <c r="AQ21" s="85">
        <f t="shared" si="11"/>
        <v>0</v>
      </c>
      <c r="AR21" s="85">
        <f t="shared" si="12"/>
        <v>0</v>
      </c>
      <c r="AS21" s="86">
        <f t="shared" si="13"/>
        <v>0</v>
      </c>
      <c r="AT21" s="85">
        <f t="shared" si="13"/>
        <v>0</v>
      </c>
      <c r="AU21" s="85">
        <f t="shared" si="14"/>
        <v>0</v>
      </c>
      <c r="AV21" s="85">
        <f t="shared" si="15"/>
        <v>0</v>
      </c>
      <c r="AW21" s="85">
        <f t="shared" si="16"/>
        <v>0</v>
      </c>
      <c r="AX21" s="105" t="e">
        <f t="shared" si="17"/>
        <v>#VALUE!</v>
      </c>
    </row>
    <row r="22" ht="25.5" spans="2:50">
      <c r="B22" s="13"/>
      <c r="C22" s="13"/>
      <c r="D22" s="22"/>
      <c r="E22" s="16" t="str">
        <f t="shared" ref="E22:E36" si="18">E6</f>
        <v>Company A with Option X</v>
      </c>
      <c r="F22" s="38"/>
      <c r="G22" s="39"/>
      <c r="H22" s="39"/>
      <c r="I22" s="39"/>
      <c r="J22" s="40"/>
      <c r="K22" s="41"/>
      <c r="L22" s="39"/>
      <c r="M22" s="39"/>
      <c r="N22" s="39"/>
      <c r="O22" s="51"/>
      <c r="P22" s="38"/>
      <c r="Q22" s="39"/>
      <c r="R22" s="39"/>
      <c r="S22" s="39"/>
      <c r="T22" s="40"/>
      <c r="U22" s="41"/>
      <c r="V22" s="39"/>
      <c r="W22" s="39"/>
      <c r="X22" s="39"/>
      <c r="Y22" s="40"/>
      <c r="Z22" s="13"/>
      <c r="AA22" s="62"/>
      <c r="AB22" s="63"/>
      <c r="AC22" s="87"/>
      <c r="AD22" s="87"/>
      <c r="AE22" s="88">
        <f t="shared" si="0"/>
        <v>0</v>
      </c>
      <c r="AF22" s="89">
        <f t="shared" si="1"/>
        <v>0</v>
      </c>
      <c r="AG22" s="89">
        <f t="shared" si="2"/>
        <v>0</v>
      </c>
      <c r="AH22" s="89">
        <f t="shared" si="3"/>
        <v>0</v>
      </c>
      <c r="AI22" s="90">
        <f t="shared" si="4"/>
        <v>0</v>
      </c>
      <c r="AJ22" s="88">
        <f t="shared" si="4"/>
        <v>0</v>
      </c>
      <c r="AK22" s="89">
        <f t="shared" si="5"/>
        <v>0</v>
      </c>
      <c r="AL22" s="89">
        <f t="shared" si="6"/>
        <v>0</v>
      </c>
      <c r="AM22" s="89">
        <f t="shared" si="7"/>
        <v>0</v>
      </c>
      <c r="AN22" s="90">
        <f t="shared" si="8"/>
        <v>0</v>
      </c>
      <c r="AO22" s="88">
        <f t="shared" si="9"/>
        <v>0</v>
      </c>
      <c r="AP22" s="89">
        <f t="shared" si="10"/>
        <v>0</v>
      </c>
      <c r="AQ22" s="89">
        <f t="shared" si="11"/>
        <v>0</v>
      </c>
      <c r="AR22" s="89">
        <f t="shared" si="12"/>
        <v>0</v>
      </c>
      <c r="AS22" s="90">
        <f t="shared" si="13"/>
        <v>0</v>
      </c>
      <c r="AT22" s="89">
        <f t="shared" si="13"/>
        <v>0</v>
      </c>
      <c r="AU22" s="89">
        <f t="shared" si="14"/>
        <v>0</v>
      </c>
      <c r="AV22" s="89">
        <f t="shared" si="15"/>
        <v>0</v>
      </c>
      <c r="AW22" s="89">
        <f t="shared" si="16"/>
        <v>0</v>
      </c>
      <c r="AX22" s="106">
        <f t="shared" si="17"/>
        <v>0</v>
      </c>
    </row>
    <row r="23" ht="21" customHeight="1" spans="2:50">
      <c r="B23" s="13"/>
      <c r="C23" s="13"/>
      <c r="D23" s="22"/>
      <c r="E23" s="16" t="str">
        <f t="shared" si="18"/>
        <v>Company A with SBFD antenna Option X</v>
      </c>
      <c r="F23" s="38"/>
      <c r="G23" s="39"/>
      <c r="H23" s="39"/>
      <c r="I23" s="39"/>
      <c r="J23" s="40"/>
      <c r="K23" s="41"/>
      <c r="L23" s="39"/>
      <c r="M23" s="39"/>
      <c r="N23" s="39"/>
      <c r="O23" s="51"/>
      <c r="P23" s="38"/>
      <c r="Q23" s="39"/>
      <c r="R23" s="39"/>
      <c r="S23" s="39"/>
      <c r="T23" s="40"/>
      <c r="U23" s="41"/>
      <c r="V23" s="39"/>
      <c r="W23" s="39"/>
      <c r="X23" s="39"/>
      <c r="Y23" s="40"/>
      <c r="Z23" s="13"/>
      <c r="AA23" s="62"/>
      <c r="AB23" s="63"/>
      <c r="AC23" s="87"/>
      <c r="AD23" s="87"/>
      <c r="AE23" s="88">
        <f t="shared" si="0"/>
        <v>0</v>
      </c>
      <c r="AF23" s="89">
        <f t="shared" si="1"/>
        <v>0</v>
      </c>
      <c r="AG23" s="89">
        <f t="shared" si="2"/>
        <v>0</v>
      </c>
      <c r="AH23" s="89">
        <f t="shared" si="3"/>
        <v>0</v>
      </c>
      <c r="AI23" s="90">
        <f t="shared" si="4"/>
        <v>0</v>
      </c>
      <c r="AJ23" s="88">
        <f t="shared" si="4"/>
        <v>0</v>
      </c>
      <c r="AK23" s="89">
        <f t="shared" si="5"/>
        <v>0</v>
      </c>
      <c r="AL23" s="89">
        <f t="shared" si="6"/>
        <v>0</v>
      </c>
      <c r="AM23" s="89">
        <f t="shared" si="7"/>
        <v>0</v>
      </c>
      <c r="AN23" s="90">
        <f t="shared" si="8"/>
        <v>0</v>
      </c>
      <c r="AO23" s="88">
        <f t="shared" si="9"/>
        <v>0</v>
      </c>
      <c r="AP23" s="89">
        <f t="shared" si="10"/>
        <v>0</v>
      </c>
      <c r="AQ23" s="89">
        <f t="shared" si="11"/>
        <v>0</v>
      </c>
      <c r="AR23" s="89">
        <f t="shared" si="12"/>
        <v>0</v>
      </c>
      <c r="AS23" s="90">
        <f t="shared" si="13"/>
        <v>0</v>
      </c>
      <c r="AT23" s="89">
        <f t="shared" si="13"/>
        <v>0</v>
      </c>
      <c r="AU23" s="89">
        <f t="shared" si="14"/>
        <v>0</v>
      </c>
      <c r="AV23" s="89">
        <f t="shared" si="15"/>
        <v>0</v>
      </c>
      <c r="AW23" s="89">
        <f t="shared" si="16"/>
        <v>0</v>
      </c>
      <c r="AX23" s="106">
        <f t="shared" si="17"/>
        <v>0</v>
      </c>
    </row>
    <row r="24" ht="15.75" spans="2:50">
      <c r="B24" s="13"/>
      <c r="C24" s="13"/>
      <c r="D24" s="22"/>
      <c r="E24" s="16" t="str">
        <f t="shared" si="18"/>
        <v>Company B</v>
      </c>
      <c r="F24" s="38"/>
      <c r="G24" s="39"/>
      <c r="H24" s="39"/>
      <c r="I24" s="39"/>
      <c r="J24" s="40"/>
      <c r="K24" s="41"/>
      <c r="L24" s="39"/>
      <c r="M24" s="39"/>
      <c r="N24" s="39"/>
      <c r="O24" s="51"/>
      <c r="P24" s="38"/>
      <c r="Q24" s="39"/>
      <c r="R24" s="39"/>
      <c r="S24" s="39"/>
      <c r="T24" s="40"/>
      <c r="U24" s="41"/>
      <c r="V24" s="39"/>
      <c r="W24" s="39"/>
      <c r="X24" s="39"/>
      <c r="Y24" s="40"/>
      <c r="Z24" s="13"/>
      <c r="AA24" s="62"/>
      <c r="AB24" s="63"/>
      <c r="AC24" s="87"/>
      <c r="AD24" s="87"/>
      <c r="AE24" s="88">
        <f t="shared" si="0"/>
        <v>0</v>
      </c>
      <c r="AF24" s="89">
        <f t="shared" si="1"/>
        <v>0</v>
      </c>
      <c r="AG24" s="89">
        <f t="shared" si="2"/>
        <v>0</v>
      </c>
      <c r="AH24" s="89">
        <f t="shared" si="3"/>
        <v>0</v>
      </c>
      <c r="AI24" s="90">
        <f t="shared" si="4"/>
        <v>0</v>
      </c>
      <c r="AJ24" s="88">
        <f t="shared" si="4"/>
        <v>0</v>
      </c>
      <c r="AK24" s="89">
        <f t="shared" si="5"/>
        <v>0</v>
      </c>
      <c r="AL24" s="89">
        <f t="shared" si="6"/>
        <v>0</v>
      </c>
      <c r="AM24" s="89">
        <f t="shared" si="7"/>
        <v>0</v>
      </c>
      <c r="AN24" s="90">
        <f t="shared" si="8"/>
        <v>0</v>
      </c>
      <c r="AO24" s="88">
        <f t="shared" si="9"/>
        <v>0</v>
      </c>
      <c r="AP24" s="89">
        <f t="shared" si="10"/>
        <v>0</v>
      </c>
      <c r="AQ24" s="89">
        <f t="shared" si="11"/>
        <v>0</v>
      </c>
      <c r="AR24" s="89">
        <f t="shared" si="12"/>
        <v>0</v>
      </c>
      <c r="AS24" s="90">
        <f t="shared" si="13"/>
        <v>0</v>
      </c>
      <c r="AT24" s="89">
        <f t="shared" si="13"/>
        <v>0</v>
      </c>
      <c r="AU24" s="89">
        <f t="shared" si="14"/>
        <v>0</v>
      </c>
      <c r="AV24" s="89">
        <f t="shared" si="15"/>
        <v>0</v>
      </c>
      <c r="AW24" s="89">
        <f t="shared" si="16"/>
        <v>0</v>
      </c>
      <c r="AX24" s="106">
        <f t="shared" si="17"/>
        <v>0</v>
      </c>
    </row>
    <row r="25" ht="15.75" spans="2:50">
      <c r="B25" s="13"/>
      <c r="C25" s="13"/>
      <c r="D25" s="22"/>
      <c r="E25" s="16" t="str">
        <f t="shared" si="18"/>
        <v>…</v>
      </c>
      <c r="F25" s="38"/>
      <c r="G25" s="39"/>
      <c r="H25" s="39"/>
      <c r="I25" s="39"/>
      <c r="J25" s="40"/>
      <c r="K25" s="41"/>
      <c r="L25" s="39"/>
      <c r="M25" s="39"/>
      <c r="N25" s="39"/>
      <c r="O25" s="51"/>
      <c r="P25" s="38"/>
      <c r="Q25" s="39"/>
      <c r="R25" s="39"/>
      <c r="S25" s="39"/>
      <c r="T25" s="40"/>
      <c r="U25" s="41"/>
      <c r="V25" s="39"/>
      <c r="W25" s="39"/>
      <c r="X25" s="39"/>
      <c r="Y25" s="40"/>
      <c r="Z25" s="13"/>
      <c r="AA25" s="62"/>
      <c r="AB25" s="63"/>
      <c r="AC25" s="87"/>
      <c r="AD25" s="87"/>
      <c r="AE25" s="88">
        <f t="shared" si="0"/>
        <v>0</v>
      </c>
      <c r="AF25" s="89">
        <f t="shared" si="1"/>
        <v>0</v>
      </c>
      <c r="AG25" s="89">
        <f t="shared" si="2"/>
        <v>0</v>
      </c>
      <c r="AH25" s="89">
        <f t="shared" si="3"/>
        <v>0</v>
      </c>
      <c r="AI25" s="90">
        <f t="shared" si="4"/>
        <v>0</v>
      </c>
      <c r="AJ25" s="88">
        <f t="shared" si="4"/>
        <v>0</v>
      </c>
      <c r="AK25" s="89">
        <f t="shared" si="5"/>
        <v>0</v>
      </c>
      <c r="AL25" s="89">
        <f t="shared" si="6"/>
        <v>0</v>
      </c>
      <c r="AM25" s="89">
        <f t="shared" si="7"/>
        <v>0</v>
      </c>
      <c r="AN25" s="90">
        <f t="shared" si="8"/>
        <v>0</v>
      </c>
      <c r="AO25" s="88">
        <f t="shared" si="9"/>
        <v>0</v>
      </c>
      <c r="AP25" s="89">
        <f t="shared" si="10"/>
        <v>0</v>
      </c>
      <c r="AQ25" s="89">
        <f t="shared" si="11"/>
        <v>0</v>
      </c>
      <c r="AR25" s="89">
        <f t="shared" si="12"/>
        <v>0</v>
      </c>
      <c r="AS25" s="90">
        <f t="shared" si="13"/>
        <v>0</v>
      </c>
      <c r="AT25" s="89">
        <f t="shared" si="13"/>
        <v>0</v>
      </c>
      <c r="AU25" s="89">
        <f t="shared" si="14"/>
        <v>0</v>
      </c>
      <c r="AV25" s="89">
        <f t="shared" si="15"/>
        <v>0</v>
      </c>
      <c r="AW25" s="89">
        <f t="shared" si="16"/>
        <v>0</v>
      </c>
      <c r="AX25" s="106">
        <f t="shared" si="17"/>
        <v>0</v>
      </c>
    </row>
    <row r="26" ht="15.75" spans="2:50">
      <c r="B26" s="13"/>
      <c r="C26" s="13"/>
      <c r="D26" s="22"/>
      <c r="E26" s="16">
        <f t="shared" si="18"/>
        <v>0</v>
      </c>
      <c r="F26" s="38"/>
      <c r="G26" s="39"/>
      <c r="H26" s="39"/>
      <c r="I26" s="39"/>
      <c r="J26" s="40"/>
      <c r="K26" s="41"/>
      <c r="L26" s="39"/>
      <c r="M26" s="39"/>
      <c r="N26" s="39"/>
      <c r="O26" s="51"/>
      <c r="P26" s="38"/>
      <c r="Q26" s="39"/>
      <c r="R26" s="39"/>
      <c r="S26" s="39"/>
      <c r="T26" s="40"/>
      <c r="U26" s="41"/>
      <c r="V26" s="39"/>
      <c r="W26" s="39"/>
      <c r="X26" s="39"/>
      <c r="Y26" s="40"/>
      <c r="Z26" s="13"/>
      <c r="AA26" s="62"/>
      <c r="AB26" s="63"/>
      <c r="AC26" s="87"/>
      <c r="AD26" s="87"/>
      <c r="AE26" s="88">
        <f t="shared" si="0"/>
        <v>0</v>
      </c>
      <c r="AF26" s="89">
        <f t="shared" si="1"/>
        <v>0</v>
      </c>
      <c r="AG26" s="89">
        <f t="shared" si="2"/>
        <v>0</v>
      </c>
      <c r="AH26" s="89">
        <f t="shared" si="3"/>
        <v>0</v>
      </c>
      <c r="AI26" s="90">
        <f t="shared" si="4"/>
        <v>0</v>
      </c>
      <c r="AJ26" s="88">
        <f t="shared" si="4"/>
        <v>0</v>
      </c>
      <c r="AK26" s="89">
        <f t="shared" si="5"/>
        <v>0</v>
      </c>
      <c r="AL26" s="89">
        <f t="shared" si="6"/>
        <v>0</v>
      </c>
      <c r="AM26" s="89">
        <f t="shared" si="7"/>
        <v>0</v>
      </c>
      <c r="AN26" s="90">
        <f t="shared" si="8"/>
        <v>0</v>
      </c>
      <c r="AO26" s="88">
        <f t="shared" si="9"/>
        <v>0</v>
      </c>
      <c r="AP26" s="89">
        <f t="shared" si="10"/>
        <v>0</v>
      </c>
      <c r="AQ26" s="89">
        <f t="shared" si="11"/>
        <v>0</v>
      </c>
      <c r="AR26" s="89">
        <f t="shared" si="12"/>
        <v>0</v>
      </c>
      <c r="AS26" s="90">
        <f t="shared" si="13"/>
        <v>0</v>
      </c>
      <c r="AT26" s="89">
        <f t="shared" si="13"/>
        <v>0</v>
      </c>
      <c r="AU26" s="89">
        <f t="shared" si="14"/>
        <v>0</v>
      </c>
      <c r="AV26" s="89">
        <f t="shared" si="15"/>
        <v>0</v>
      </c>
      <c r="AW26" s="89">
        <f t="shared" si="16"/>
        <v>0</v>
      </c>
      <c r="AX26" s="106">
        <f t="shared" si="17"/>
        <v>0</v>
      </c>
    </row>
    <row r="27" ht="15.75" spans="2:50">
      <c r="B27" s="13"/>
      <c r="C27" s="13"/>
      <c r="D27" s="22"/>
      <c r="E27" s="16">
        <f t="shared" si="18"/>
        <v>0</v>
      </c>
      <c r="F27" s="38"/>
      <c r="G27" s="39"/>
      <c r="H27" s="39"/>
      <c r="I27" s="39"/>
      <c r="J27" s="40"/>
      <c r="K27" s="41"/>
      <c r="L27" s="39"/>
      <c r="M27" s="39"/>
      <c r="N27" s="39"/>
      <c r="O27" s="51"/>
      <c r="P27" s="38"/>
      <c r="Q27" s="39"/>
      <c r="R27" s="39"/>
      <c r="S27" s="39"/>
      <c r="T27" s="40"/>
      <c r="U27" s="41"/>
      <c r="V27" s="39"/>
      <c r="W27" s="39"/>
      <c r="X27" s="39"/>
      <c r="Y27" s="40"/>
      <c r="Z27" s="13"/>
      <c r="AA27" s="62"/>
      <c r="AB27" s="63"/>
      <c r="AC27" s="87"/>
      <c r="AD27" s="87"/>
      <c r="AE27" s="88">
        <f t="shared" si="0"/>
        <v>0</v>
      </c>
      <c r="AF27" s="89">
        <f t="shared" si="1"/>
        <v>0</v>
      </c>
      <c r="AG27" s="89">
        <f t="shared" si="2"/>
        <v>0</v>
      </c>
      <c r="AH27" s="89">
        <f t="shared" si="3"/>
        <v>0</v>
      </c>
      <c r="AI27" s="90">
        <f t="shared" si="4"/>
        <v>0</v>
      </c>
      <c r="AJ27" s="88">
        <f t="shared" si="4"/>
        <v>0</v>
      </c>
      <c r="AK27" s="89">
        <f t="shared" si="5"/>
        <v>0</v>
      </c>
      <c r="AL27" s="89">
        <f t="shared" si="6"/>
        <v>0</v>
      </c>
      <c r="AM27" s="89">
        <f t="shared" si="7"/>
        <v>0</v>
      </c>
      <c r="AN27" s="90">
        <f t="shared" si="8"/>
        <v>0</v>
      </c>
      <c r="AO27" s="88">
        <f t="shared" si="9"/>
        <v>0</v>
      </c>
      <c r="AP27" s="89">
        <f t="shared" si="10"/>
        <v>0</v>
      </c>
      <c r="AQ27" s="89">
        <f t="shared" si="11"/>
        <v>0</v>
      </c>
      <c r="AR27" s="89">
        <f t="shared" si="12"/>
        <v>0</v>
      </c>
      <c r="AS27" s="90">
        <f t="shared" si="13"/>
        <v>0</v>
      </c>
      <c r="AT27" s="89">
        <f t="shared" si="13"/>
        <v>0</v>
      </c>
      <c r="AU27" s="89">
        <f t="shared" si="14"/>
        <v>0</v>
      </c>
      <c r="AV27" s="89">
        <f t="shared" si="15"/>
        <v>0</v>
      </c>
      <c r="AW27" s="89">
        <f t="shared" si="16"/>
        <v>0</v>
      </c>
      <c r="AX27" s="106">
        <f t="shared" si="17"/>
        <v>0</v>
      </c>
    </row>
    <row r="28" ht="15.75" spans="2:50">
      <c r="B28" s="13"/>
      <c r="C28" s="13"/>
      <c r="D28" s="22"/>
      <c r="E28" s="16">
        <f t="shared" si="18"/>
        <v>0</v>
      </c>
      <c r="F28" s="38"/>
      <c r="G28" s="39"/>
      <c r="H28" s="39"/>
      <c r="I28" s="39"/>
      <c r="J28" s="40"/>
      <c r="K28" s="41"/>
      <c r="L28" s="39"/>
      <c r="M28" s="39"/>
      <c r="N28" s="39"/>
      <c r="O28" s="51"/>
      <c r="P28" s="38"/>
      <c r="Q28" s="39"/>
      <c r="R28" s="39"/>
      <c r="S28" s="39"/>
      <c r="T28" s="40"/>
      <c r="U28" s="41"/>
      <c r="V28" s="39"/>
      <c r="W28" s="39"/>
      <c r="X28" s="39"/>
      <c r="Y28" s="40"/>
      <c r="Z28" s="13"/>
      <c r="AA28" s="62"/>
      <c r="AB28" s="63"/>
      <c r="AC28" s="87"/>
      <c r="AD28" s="87"/>
      <c r="AE28" s="88">
        <f t="shared" si="0"/>
        <v>0</v>
      </c>
      <c r="AF28" s="89">
        <f t="shared" si="1"/>
        <v>0</v>
      </c>
      <c r="AG28" s="89">
        <f t="shared" si="2"/>
        <v>0</v>
      </c>
      <c r="AH28" s="89">
        <f t="shared" si="3"/>
        <v>0</v>
      </c>
      <c r="AI28" s="90">
        <f t="shared" si="4"/>
        <v>0</v>
      </c>
      <c r="AJ28" s="88">
        <f t="shared" si="4"/>
        <v>0</v>
      </c>
      <c r="AK28" s="89">
        <f t="shared" si="5"/>
        <v>0</v>
      </c>
      <c r="AL28" s="89">
        <f t="shared" si="6"/>
        <v>0</v>
      </c>
      <c r="AM28" s="89">
        <f t="shared" si="7"/>
        <v>0</v>
      </c>
      <c r="AN28" s="90">
        <f t="shared" si="8"/>
        <v>0</v>
      </c>
      <c r="AO28" s="88">
        <f t="shared" si="9"/>
        <v>0</v>
      </c>
      <c r="AP28" s="89">
        <f t="shared" si="10"/>
        <v>0</v>
      </c>
      <c r="AQ28" s="89">
        <f t="shared" si="11"/>
        <v>0</v>
      </c>
      <c r="AR28" s="89">
        <f t="shared" si="12"/>
        <v>0</v>
      </c>
      <c r="AS28" s="90">
        <f t="shared" si="13"/>
        <v>0</v>
      </c>
      <c r="AT28" s="89">
        <f t="shared" si="13"/>
        <v>0</v>
      </c>
      <c r="AU28" s="89">
        <f t="shared" si="14"/>
        <v>0</v>
      </c>
      <c r="AV28" s="89">
        <f t="shared" si="15"/>
        <v>0</v>
      </c>
      <c r="AW28" s="89">
        <f t="shared" si="16"/>
        <v>0</v>
      </c>
      <c r="AX28" s="106">
        <f t="shared" si="17"/>
        <v>0</v>
      </c>
    </row>
    <row r="29" ht="15.75" spans="2:50">
      <c r="B29" s="13"/>
      <c r="C29" s="13"/>
      <c r="D29" s="22"/>
      <c r="E29" s="16">
        <f t="shared" si="18"/>
        <v>0</v>
      </c>
      <c r="F29" s="38"/>
      <c r="G29" s="39"/>
      <c r="H29" s="39"/>
      <c r="I29" s="39"/>
      <c r="J29" s="40"/>
      <c r="K29" s="41"/>
      <c r="L29" s="39"/>
      <c r="M29" s="39"/>
      <c r="N29" s="39"/>
      <c r="O29" s="51"/>
      <c r="P29" s="38"/>
      <c r="Q29" s="39"/>
      <c r="R29" s="39"/>
      <c r="S29" s="39"/>
      <c r="T29" s="40"/>
      <c r="U29" s="41"/>
      <c r="V29" s="39"/>
      <c r="W29" s="39"/>
      <c r="X29" s="39"/>
      <c r="Y29" s="40"/>
      <c r="Z29" s="13"/>
      <c r="AA29" s="62"/>
      <c r="AB29" s="63"/>
      <c r="AC29" s="87"/>
      <c r="AD29" s="87"/>
      <c r="AE29" s="88">
        <f t="shared" si="0"/>
        <v>0</v>
      </c>
      <c r="AF29" s="89">
        <f t="shared" si="1"/>
        <v>0</v>
      </c>
      <c r="AG29" s="89">
        <f t="shared" si="2"/>
        <v>0</v>
      </c>
      <c r="AH29" s="89">
        <f t="shared" si="3"/>
        <v>0</v>
      </c>
      <c r="AI29" s="90">
        <f t="shared" si="4"/>
        <v>0</v>
      </c>
      <c r="AJ29" s="88">
        <f t="shared" si="4"/>
        <v>0</v>
      </c>
      <c r="AK29" s="89">
        <f t="shared" si="5"/>
        <v>0</v>
      </c>
      <c r="AL29" s="89">
        <f t="shared" si="6"/>
        <v>0</v>
      </c>
      <c r="AM29" s="89">
        <f t="shared" si="7"/>
        <v>0</v>
      </c>
      <c r="AN29" s="90">
        <f t="shared" si="8"/>
        <v>0</v>
      </c>
      <c r="AO29" s="88">
        <f t="shared" si="9"/>
        <v>0</v>
      </c>
      <c r="AP29" s="89">
        <f t="shared" si="10"/>
        <v>0</v>
      </c>
      <c r="AQ29" s="89">
        <f t="shared" si="11"/>
        <v>0</v>
      </c>
      <c r="AR29" s="89">
        <f t="shared" si="12"/>
        <v>0</v>
      </c>
      <c r="AS29" s="90">
        <f t="shared" si="13"/>
        <v>0</v>
      </c>
      <c r="AT29" s="89">
        <f t="shared" si="13"/>
        <v>0</v>
      </c>
      <c r="AU29" s="89">
        <f t="shared" si="14"/>
        <v>0</v>
      </c>
      <c r="AV29" s="89">
        <f t="shared" si="15"/>
        <v>0</v>
      </c>
      <c r="AW29" s="89">
        <f t="shared" si="16"/>
        <v>0</v>
      </c>
      <c r="AX29" s="106">
        <f t="shared" si="17"/>
        <v>0</v>
      </c>
    </row>
    <row r="30" ht="15.75" spans="2:50">
      <c r="B30" s="13"/>
      <c r="C30" s="13"/>
      <c r="D30" s="22"/>
      <c r="E30" s="16">
        <f t="shared" si="18"/>
        <v>0</v>
      </c>
      <c r="F30" s="38"/>
      <c r="G30" s="39"/>
      <c r="H30" s="39"/>
      <c r="I30" s="39"/>
      <c r="J30" s="40"/>
      <c r="K30" s="41"/>
      <c r="L30" s="39"/>
      <c r="M30" s="39"/>
      <c r="N30" s="39"/>
      <c r="O30" s="51"/>
      <c r="P30" s="38"/>
      <c r="Q30" s="39"/>
      <c r="R30" s="39"/>
      <c r="S30" s="39"/>
      <c r="T30" s="40"/>
      <c r="U30" s="41"/>
      <c r="V30" s="39"/>
      <c r="W30" s="39"/>
      <c r="X30" s="39"/>
      <c r="Y30" s="40"/>
      <c r="Z30" s="13"/>
      <c r="AA30" s="62"/>
      <c r="AB30" s="63"/>
      <c r="AC30" s="87"/>
      <c r="AD30" s="87"/>
      <c r="AE30" s="88">
        <f t="shared" si="0"/>
        <v>0</v>
      </c>
      <c r="AF30" s="89">
        <f t="shared" si="1"/>
        <v>0</v>
      </c>
      <c r="AG30" s="89">
        <f t="shared" si="2"/>
        <v>0</v>
      </c>
      <c r="AH30" s="89">
        <f t="shared" si="3"/>
        <v>0</v>
      </c>
      <c r="AI30" s="90">
        <f t="shared" si="4"/>
        <v>0</v>
      </c>
      <c r="AJ30" s="88">
        <f t="shared" si="4"/>
        <v>0</v>
      </c>
      <c r="AK30" s="89">
        <f t="shared" si="5"/>
        <v>0</v>
      </c>
      <c r="AL30" s="89">
        <f t="shared" si="6"/>
        <v>0</v>
      </c>
      <c r="AM30" s="89">
        <f t="shared" si="7"/>
        <v>0</v>
      </c>
      <c r="AN30" s="90">
        <f t="shared" si="8"/>
        <v>0</v>
      </c>
      <c r="AO30" s="88">
        <f t="shared" si="9"/>
        <v>0</v>
      </c>
      <c r="AP30" s="89">
        <f t="shared" si="10"/>
        <v>0</v>
      </c>
      <c r="AQ30" s="89">
        <f t="shared" si="11"/>
        <v>0</v>
      </c>
      <c r="AR30" s="89">
        <f t="shared" si="12"/>
        <v>0</v>
      </c>
      <c r="AS30" s="90">
        <f t="shared" si="13"/>
        <v>0</v>
      </c>
      <c r="AT30" s="89">
        <f t="shared" si="13"/>
        <v>0</v>
      </c>
      <c r="AU30" s="89">
        <f t="shared" si="14"/>
        <v>0</v>
      </c>
      <c r="AV30" s="89">
        <f t="shared" si="15"/>
        <v>0</v>
      </c>
      <c r="AW30" s="89">
        <f t="shared" si="16"/>
        <v>0</v>
      </c>
      <c r="AX30" s="106">
        <f t="shared" si="17"/>
        <v>0</v>
      </c>
    </row>
    <row r="31" ht="15.75" spans="2:50">
      <c r="B31" s="13"/>
      <c r="C31" s="13"/>
      <c r="D31" s="22"/>
      <c r="E31" s="16">
        <f t="shared" si="18"/>
        <v>0</v>
      </c>
      <c r="F31" s="38"/>
      <c r="G31" s="39"/>
      <c r="H31" s="39"/>
      <c r="I31" s="39"/>
      <c r="J31" s="40"/>
      <c r="K31" s="41"/>
      <c r="L31" s="39"/>
      <c r="M31" s="39"/>
      <c r="N31" s="39"/>
      <c r="O31" s="51"/>
      <c r="P31" s="38"/>
      <c r="Q31" s="39"/>
      <c r="R31" s="39"/>
      <c r="S31" s="39"/>
      <c r="T31" s="40"/>
      <c r="U31" s="41"/>
      <c r="V31" s="39"/>
      <c r="W31" s="39"/>
      <c r="X31" s="39"/>
      <c r="Y31" s="40"/>
      <c r="Z31" s="13"/>
      <c r="AA31" s="62"/>
      <c r="AB31" s="63"/>
      <c r="AC31" s="87"/>
      <c r="AD31" s="87"/>
      <c r="AE31" s="88">
        <f t="shared" si="0"/>
        <v>0</v>
      </c>
      <c r="AF31" s="89">
        <f t="shared" si="1"/>
        <v>0</v>
      </c>
      <c r="AG31" s="89">
        <f t="shared" si="2"/>
        <v>0</v>
      </c>
      <c r="AH31" s="89">
        <f t="shared" si="3"/>
        <v>0</v>
      </c>
      <c r="AI31" s="90">
        <f t="shared" si="4"/>
        <v>0</v>
      </c>
      <c r="AJ31" s="88">
        <f t="shared" si="4"/>
        <v>0</v>
      </c>
      <c r="AK31" s="89">
        <f t="shared" si="5"/>
        <v>0</v>
      </c>
      <c r="AL31" s="89">
        <f t="shared" si="6"/>
        <v>0</v>
      </c>
      <c r="AM31" s="89">
        <f t="shared" si="7"/>
        <v>0</v>
      </c>
      <c r="AN31" s="90">
        <f t="shared" si="8"/>
        <v>0</v>
      </c>
      <c r="AO31" s="88">
        <f t="shared" si="9"/>
        <v>0</v>
      </c>
      <c r="AP31" s="89">
        <f t="shared" si="10"/>
        <v>0</v>
      </c>
      <c r="AQ31" s="89">
        <f t="shared" si="11"/>
        <v>0</v>
      </c>
      <c r="AR31" s="89">
        <f t="shared" si="12"/>
        <v>0</v>
      </c>
      <c r="AS31" s="90">
        <f t="shared" si="13"/>
        <v>0</v>
      </c>
      <c r="AT31" s="89">
        <f t="shared" si="13"/>
        <v>0</v>
      </c>
      <c r="AU31" s="89">
        <f t="shared" si="14"/>
        <v>0</v>
      </c>
      <c r="AV31" s="89">
        <f t="shared" si="15"/>
        <v>0</v>
      </c>
      <c r="AW31" s="89">
        <f t="shared" si="16"/>
        <v>0</v>
      </c>
      <c r="AX31" s="106">
        <f t="shared" si="17"/>
        <v>0</v>
      </c>
    </row>
    <row r="32" ht="15.75" spans="2:50">
      <c r="B32" s="13"/>
      <c r="C32" s="13"/>
      <c r="D32" s="22"/>
      <c r="E32" s="16">
        <f t="shared" si="18"/>
        <v>0</v>
      </c>
      <c r="F32" s="38"/>
      <c r="G32" s="39"/>
      <c r="H32" s="39"/>
      <c r="I32" s="39"/>
      <c r="J32" s="40"/>
      <c r="K32" s="41"/>
      <c r="L32" s="39"/>
      <c r="M32" s="39"/>
      <c r="N32" s="39"/>
      <c r="O32" s="51"/>
      <c r="P32" s="38"/>
      <c r="Q32" s="39"/>
      <c r="R32" s="39"/>
      <c r="S32" s="39"/>
      <c r="T32" s="40"/>
      <c r="U32" s="41"/>
      <c r="V32" s="39"/>
      <c r="W32" s="39"/>
      <c r="X32" s="39"/>
      <c r="Y32" s="40"/>
      <c r="Z32" s="13"/>
      <c r="AA32" s="62"/>
      <c r="AB32" s="63"/>
      <c r="AC32" s="87"/>
      <c r="AD32" s="87"/>
      <c r="AE32" s="88">
        <f t="shared" si="0"/>
        <v>0</v>
      </c>
      <c r="AF32" s="89">
        <f t="shared" si="1"/>
        <v>0</v>
      </c>
      <c r="AG32" s="89">
        <f t="shared" si="2"/>
        <v>0</v>
      </c>
      <c r="AH32" s="89">
        <f t="shared" si="3"/>
        <v>0</v>
      </c>
      <c r="AI32" s="90">
        <f t="shared" si="4"/>
        <v>0</v>
      </c>
      <c r="AJ32" s="88">
        <f t="shared" si="4"/>
        <v>0</v>
      </c>
      <c r="AK32" s="89">
        <f t="shared" si="5"/>
        <v>0</v>
      </c>
      <c r="AL32" s="89">
        <f t="shared" si="6"/>
        <v>0</v>
      </c>
      <c r="AM32" s="89">
        <f t="shared" si="7"/>
        <v>0</v>
      </c>
      <c r="AN32" s="90">
        <f t="shared" si="8"/>
        <v>0</v>
      </c>
      <c r="AO32" s="88">
        <f t="shared" si="9"/>
        <v>0</v>
      </c>
      <c r="AP32" s="89">
        <f t="shared" si="10"/>
        <v>0</v>
      </c>
      <c r="AQ32" s="89">
        <f t="shared" si="11"/>
        <v>0</v>
      </c>
      <c r="AR32" s="89">
        <f t="shared" si="12"/>
        <v>0</v>
      </c>
      <c r="AS32" s="90">
        <f t="shared" si="13"/>
        <v>0</v>
      </c>
      <c r="AT32" s="89">
        <f t="shared" si="13"/>
        <v>0</v>
      </c>
      <c r="AU32" s="89">
        <f t="shared" si="14"/>
        <v>0</v>
      </c>
      <c r="AV32" s="89">
        <f t="shared" si="15"/>
        <v>0</v>
      </c>
      <c r="AW32" s="89">
        <f t="shared" si="16"/>
        <v>0</v>
      </c>
      <c r="AX32" s="106">
        <f t="shared" si="17"/>
        <v>0</v>
      </c>
    </row>
    <row r="33" ht="15.75" spans="2:50">
      <c r="B33" s="13"/>
      <c r="C33" s="13"/>
      <c r="D33" s="22"/>
      <c r="E33" s="16">
        <f t="shared" si="18"/>
        <v>0</v>
      </c>
      <c r="F33" s="38"/>
      <c r="G33" s="39"/>
      <c r="H33" s="39"/>
      <c r="I33" s="39"/>
      <c r="J33" s="40"/>
      <c r="K33" s="41"/>
      <c r="L33" s="39"/>
      <c r="M33" s="39"/>
      <c r="N33" s="39"/>
      <c r="O33" s="51"/>
      <c r="P33" s="38"/>
      <c r="Q33" s="39"/>
      <c r="R33" s="39"/>
      <c r="S33" s="39"/>
      <c r="T33" s="40"/>
      <c r="U33" s="41"/>
      <c r="V33" s="39"/>
      <c r="W33" s="39"/>
      <c r="X33" s="39"/>
      <c r="Y33" s="40"/>
      <c r="Z33" s="13"/>
      <c r="AA33" s="62"/>
      <c r="AB33" s="63"/>
      <c r="AC33" s="87"/>
      <c r="AD33" s="87"/>
      <c r="AE33" s="88">
        <f t="shared" si="0"/>
        <v>0</v>
      </c>
      <c r="AF33" s="89">
        <f t="shared" si="1"/>
        <v>0</v>
      </c>
      <c r="AG33" s="89">
        <f t="shared" si="2"/>
        <v>0</v>
      </c>
      <c r="AH33" s="89">
        <f t="shared" si="3"/>
        <v>0</v>
      </c>
      <c r="AI33" s="90">
        <f t="shared" si="4"/>
        <v>0</v>
      </c>
      <c r="AJ33" s="88">
        <f t="shared" si="4"/>
        <v>0</v>
      </c>
      <c r="AK33" s="89">
        <f t="shared" si="5"/>
        <v>0</v>
      </c>
      <c r="AL33" s="89">
        <f t="shared" si="6"/>
        <v>0</v>
      </c>
      <c r="AM33" s="89">
        <f t="shared" si="7"/>
        <v>0</v>
      </c>
      <c r="AN33" s="90">
        <f t="shared" si="8"/>
        <v>0</v>
      </c>
      <c r="AO33" s="88">
        <f t="shared" si="9"/>
        <v>0</v>
      </c>
      <c r="AP33" s="89">
        <f t="shared" si="10"/>
        <v>0</v>
      </c>
      <c r="AQ33" s="89">
        <f t="shared" si="11"/>
        <v>0</v>
      </c>
      <c r="AR33" s="89">
        <f t="shared" si="12"/>
        <v>0</v>
      </c>
      <c r="AS33" s="90">
        <f t="shared" si="13"/>
        <v>0</v>
      </c>
      <c r="AT33" s="89">
        <f t="shared" si="13"/>
        <v>0</v>
      </c>
      <c r="AU33" s="89">
        <f t="shared" si="14"/>
        <v>0</v>
      </c>
      <c r="AV33" s="89">
        <f t="shared" si="15"/>
        <v>0</v>
      </c>
      <c r="AW33" s="89">
        <f t="shared" si="16"/>
        <v>0</v>
      </c>
      <c r="AX33" s="106">
        <f t="shared" si="17"/>
        <v>0</v>
      </c>
    </row>
    <row r="34" ht="15.75" spans="2:50">
      <c r="B34" s="13"/>
      <c r="C34" s="13"/>
      <c r="D34" s="22"/>
      <c r="E34" s="16">
        <f t="shared" si="18"/>
        <v>0</v>
      </c>
      <c r="F34" s="38"/>
      <c r="G34" s="39"/>
      <c r="H34" s="39"/>
      <c r="I34" s="39"/>
      <c r="J34" s="40"/>
      <c r="K34" s="41"/>
      <c r="L34" s="39"/>
      <c r="M34" s="39"/>
      <c r="N34" s="39"/>
      <c r="O34" s="51"/>
      <c r="P34" s="38"/>
      <c r="Q34" s="39"/>
      <c r="R34" s="39"/>
      <c r="S34" s="39"/>
      <c r="T34" s="40"/>
      <c r="U34" s="41"/>
      <c r="V34" s="39"/>
      <c r="W34" s="39"/>
      <c r="X34" s="39"/>
      <c r="Y34" s="40"/>
      <c r="Z34" s="13"/>
      <c r="AA34" s="62"/>
      <c r="AB34" s="63"/>
      <c r="AC34" s="87"/>
      <c r="AD34" s="87"/>
      <c r="AE34" s="88">
        <f t="shared" si="0"/>
        <v>0</v>
      </c>
      <c r="AF34" s="89">
        <f t="shared" si="1"/>
        <v>0</v>
      </c>
      <c r="AG34" s="89">
        <f t="shared" si="2"/>
        <v>0</v>
      </c>
      <c r="AH34" s="89">
        <f t="shared" si="3"/>
        <v>0</v>
      </c>
      <c r="AI34" s="90">
        <f t="shared" si="4"/>
        <v>0</v>
      </c>
      <c r="AJ34" s="88">
        <f t="shared" si="4"/>
        <v>0</v>
      </c>
      <c r="AK34" s="89">
        <f t="shared" si="5"/>
        <v>0</v>
      </c>
      <c r="AL34" s="89">
        <f t="shared" si="6"/>
        <v>0</v>
      </c>
      <c r="AM34" s="89">
        <f t="shared" si="7"/>
        <v>0</v>
      </c>
      <c r="AN34" s="90">
        <f t="shared" si="8"/>
        <v>0</v>
      </c>
      <c r="AO34" s="88">
        <f t="shared" si="9"/>
        <v>0</v>
      </c>
      <c r="AP34" s="89">
        <f t="shared" si="10"/>
        <v>0</v>
      </c>
      <c r="AQ34" s="89">
        <f t="shared" si="11"/>
        <v>0</v>
      </c>
      <c r="AR34" s="89">
        <f t="shared" si="12"/>
        <v>0</v>
      </c>
      <c r="AS34" s="90">
        <f t="shared" si="13"/>
        <v>0</v>
      </c>
      <c r="AT34" s="89">
        <f t="shared" si="13"/>
        <v>0</v>
      </c>
      <c r="AU34" s="89">
        <f t="shared" si="14"/>
        <v>0</v>
      </c>
      <c r="AV34" s="89">
        <f t="shared" si="15"/>
        <v>0</v>
      </c>
      <c r="AW34" s="89">
        <f t="shared" si="16"/>
        <v>0</v>
      </c>
      <c r="AX34" s="106">
        <f t="shared" si="17"/>
        <v>0</v>
      </c>
    </row>
    <row r="35" ht="15.75" spans="2:50">
      <c r="B35" s="13"/>
      <c r="C35" s="13"/>
      <c r="D35" s="22"/>
      <c r="E35" s="16">
        <f t="shared" si="18"/>
        <v>0</v>
      </c>
      <c r="F35" s="38"/>
      <c r="G35" s="39"/>
      <c r="H35" s="39"/>
      <c r="I35" s="39"/>
      <c r="J35" s="40"/>
      <c r="K35" s="41"/>
      <c r="L35" s="39"/>
      <c r="M35" s="39"/>
      <c r="N35" s="39"/>
      <c r="O35" s="51"/>
      <c r="P35" s="38"/>
      <c r="Q35" s="39"/>
      <c r="R35" s="39"/>
      <c r="S35" s="39"/>
      <c r="T35" s="40"/>
      <c r="U35" s="41"/>
      <c r="V35" s="39"/>
      <c r="W35" s="39"/>
      <c r="X35" s="39"/>
      <c r="Y35" s="40"/>
      <c r="Z35" s="13"/>
      <c r="AA35" s="62"/>
      <c r="AB35" s="63"/>
      <c r="AC35" s="87"/>
      <c r="AD35" s="87"/>
      <c r="AE35" s="88">
        <f t="shared" si="0"/>
        <v>0</v>
      </c>
      <c r="AF35" s="89">
        <f t="shared" si="1"/>
        <v>0</v>
      </c>
      <c r="AG35" s="89">
        <f t="shared" si="2"/>
        <v>0</v>
      </c>
      <c r="AH35" s="89">
        <f t="shared" si="3"/>
        <v>0</v>
      </c>
      <c r="AI35" s="90">
        <f t="shared" si="4"/>
        <v>0</v>
      </c>
      <c r="AJ35" s="88">
        <f t="shared" si="4"/>
        <v>0</v>
      </c>
      <c r="AK35" s="89">
        <f t="shared" si="5"/>
        <v>0</v>
      </c>
      <c r="AL35" s="89">
        <f t="shared" si="6"/>
        <v>0</v>
      </c>
      <c r="AM35" s="89">
        <f t="shared" si="7"/>
        <v>0</v>
      </c>
      <c r="AN35" s="90">
        <f t="shared" si="8"/>
        <v>0</v>
      </c>
      <c r="AO35" s="88">
        <f t="shared" si="9"/>
        <v>0</v>
      </c>
      <c r="AP35" s="89">
        <f t="shared" si="10"/>
        <v>0</v>
      </c>
      <c r="AQ35" s="89">
        <f t="shared" si="11"/>
        <v>0</v>
      </c>
      <c r="AR35" s="89">
        <f t="shared" si="12"/>
        <v>0</v>
      </c>
      <c r="AS35" s="90">
        <f t="shared" si="13"/>
        <v>0</v>
      </c>
      <c r="AT35" s="89">
        <f t="shared" si="13"/>
        <v>0</v>
      </c>
      <c r="AU35" s="89">
        <f t="shared" si="14"/>
        <v>0</v>
      </c>
      <c r="AV35" s="89">
        <f t="shared" si="15"/>
        <v>0</v>
      </c>
      <c r="AW35" s="89">
        <f t="shared" si="16"/>
        <v>0</v>
      </c>
      <c r="AX35" s="106">
        <f t="shared" si="17"/>
        <v>0</v>
      </c>
    </row>
    <row r="36" ht="16.5" spans="2:50">
      <c r="B36" s="17"/>
      <c r="C36" s="17"/>
      <c r="D36" s="23"/>
      <c r="E36" s="20">
        <f t="shared" si="18"/>
        <v>0</v>
      </c>
      <c r="F36" s="42"/>
      <c r="G36" s="43"/>
      <c r="H36" s="43"/>
      <c r="I36" s="43"/>
      <c r="J36" s="44"/>
      <c r="K36" s="45"/>
      <c r="L36" s="43"/>
      <c r="M36" s="43"/>
      <c r="N36" s="43"/>
      <c r="O36" s="52"/>
      <c r="P36" s="42"/>
      <c r="Q36" s="43"/>
      <c r="R36" s="43"/>
      <c r="S36" s="43"/>
      <c r="T36" s="44"/>
      <c r="U36" s="45"/>
      <c r="V36" s="43"/>
      <c r="W36" s="43"/>
      <c r="X36" s="43"/>
      <c r="Y36" s="44"/>
      <c r="Z36" s="17"/>
      <c r="AA36" s="64"/>
      <c r="AB36" s="65"/>
      <c r="AC36" s="95"/>
      <c r="AD36" s="95"/>
      <c r="AE36" s="96">
        <f t="shared" si="0"/>
        <v>0</v>
      </c>
      <c r="AF36" s="97">
        <f t="shared" si="1"/>
        <v>0</v>
      </c>
      <c r="AG36" s="97">
        <f t="shared" si="2"/>
        <v>0</v>
      </c>
      <c r="AH36" s="97">
        <f t="shared" si="3"/>
        <v>0</v>
      </c>
      <c r="AI36" s="98">
        <f t="shared" si="4"/>
        <v>0</v>
      </c>
      <c r="AJ36" s="96">
        <f t="shared" si="4"/>
        <v>0</v>
      </c>
      <c r="AK36" s="97">
        <f t="shared" si="5"/>
        <v>0</v>
      </c>
      <c r="AL36" s="97">
        <f t="shared" si="6"/>
        <v>0</v>
      </c>
      <c r="AM36" s="97">
        <f t="shared" si="7"/>
        <v>0</v>
      </c>
      <c r="AN36" s="98">
        <f t="shared" si="8"/>
        <v>0</v>
      </c>
      <c r="AO36" s="96">
        <f t="shared" si="9"/>
        <v>0</v>
      </c>
      <c r="AP36" s="97">
        <f t="shared" si="10"/>
        <v>0</v>
      </c>
      <c r="AQ36" s="97">
        <f t="shared" si="11"/>
        <v>0</v>
      </c>
      <c r="AR36" s="97">
        <f t="shared" si="12"/>
        <v>0</v>
      </c>
      <c r="AS36" s="98">
        <f t="shared" si="13"/>
        <v>0</v>
      </c>
      <c r="AT36" s="97">
        <f t="shared" si="13"/>
        <v>0</v>
      </c>
      <c r="AU36" s="97">
        <f t="shared" si="14"/>
        <v>0</v>
      </c>
      <c r="AV36" s="97">
        <f t="shared" si="15"/>
        <v>0</v>
      </c>
      <c r="AW36" s="97">
        <f t="shared" si="16"/>
        <v>0</v>
      </c>
      <c r="AX36" s="108">
        <f t="shared" si="17"/>
        <v>0</v>
      </c>
    </row>
    <row r="37" ht="25.5" spans="2:30">
      <c r="B37" s="7">
        <v>3</v>
      </c>
      <c r="C37" s="7" t="s">
        <v>69</v>
      </c>
      <c r="D37" s="21" t="s">
        <v>30</v>
      </c>
      <c r="E37" s="10" t="str">
        <f>E5</f>
        <v>Example
Company A</v>
      </c>
      <c r="F37" s="34"/>
      <c r="G37" s="35"/>
      <c r="H37" s="35"/>
      <c r="I37" s="35"/>
      <c r="J37" s="36"/>
      <c r="K37" s="37"/>
      <c r="L37" s="35"/>
      <c r="M37" s="35"/>
      <c r="N37" s="35"/>
      <c r="O37" s="50"/>
      <c r="P37" s="34"/>
      <c r="Q37" s="35"/>
      <c r="R37" s="35"/>
      <c r="S37" s="35"/>
      <c r="T37" s="36"/>
      <c r="U37" s="37"/>
      <c r="V37" s="35"/>
      <c r="W37" s="35"/>
      <c r="X37" s="35"/>
      <c r="Y37" s="36"/>
      <c r="Z37" s="7" t="s">
        <v>70</v>
      </c>
      <c r="AA37" s="68"/>
      <c r="AB37" s="69"/>
      <c r="AC37" s="99"/>
      <c r="AD37" s="69"/>
    </row>
    <row r="38" ht="25.5" spans="2:30">
      <c r="B38" s="13"/>
      <c r="C38" s="13"/>
      <c r="D38" s="22"/>
      <c r="E38" s="16" t="str">
        <f t="shared" ref="E38:E100" si="19">E6</f>
        <v>Company A with Option X</v>
      </c>
      <c r="F38" s="38"/>
      <c r="G38" s="39"/>
      <c r="H38" s="39"/>
      <c r="I38" s="39"/>
      <c r="J38" s="40"/>
      <c r="K38" s="41"/>
      <c r="L38" s="39"/>
      <c r="M38" s="39"/>
      <c r="N38" s="39"/>
      <c r="O38" s="51"/>
      <c r="P38" s="38"/>
      <c r="Q38" s="39"/>
      <c r="R38" s="39"/>
      <c r="S38" s="39"/>
      <c r="T38" s="40"/>
      <c r="U38" s="41"/>
      <c r="V38" s="39"/>
      <c r="W38" s="39"/>
      <c r="X38" s="39"/>
      <c r="Y38" s="40"/>
      <c r="Z38" s="13"/>
      <c r="AA38" s="70"/>
      <c r="AB38" s="71"/>
      <c r="AC38" s="100"/>
      <c r="AD38" s="71"/>
    </row>
    <row r="39" ht="51" spans="2:30">
      <c r="B39" s="13"/>
      <c r="C39" s="13"/>
      <c r="D39" s="22"/>
      <c r="E39" s="16" t="str">
        <f t="shared" si="19"/>
        <v>Company A with SBFD antenna Option X</v>
      </c>
      <c r="F39" s="38"/>
      <c r="G39" s="39"/>
      <c r="H39" s="39"/>
      <c r="I39" s="39"/>
      <c r="J39" s="40"/>
      <c r="K39" s="41"/>
      <c r="L39" s="39"/>
      <c r="M39" s="39"/>
      <c r="N39" s="39"/>
      <c r="O39" s="51"/>
      <c r="P39" s="38"/>
      <c r="Q39" s="39"/>
      <c r="R39" s="39"/>
      <c r="S39" s="39"/>
      <c r="T39" s="40"/>
      <c r="U39" s="41"/>
      <c r="V39" s="39"/>
      <c r="W39" s="39"/>
      <c r="X39" s="39"/>
      <c r="Y39" s="40"/>
      <c r="Z39" s="13"/>
      <c r="AA39" s="70"/>
      <c r="AB39" s="71"/>
      <c r="AC39" s="100"/>
      <c r="AD39" s="71"/>
    </row>
    <row r="40" ht="15.75" spans="2:30">
      <c r="B40" s="13"/>
      <c r="C40" s="13"/>
      <c r="D40" s="22"/>
      <c r="E40" s="16" t="str">
        <f t="shared" si="19"/>
        <v>Company B</v>
      </c>
      <c r="F40" s="38"/>
      <c r="G40" s="39"/>
      <c r="H40" s="39"/>
      <c r="I40" s="39"/>
      <c r="J40" s="40"/>
      <c r="K40" s="41"/>
      <c r="L40" s="39"/>
      <c r="M40" s="39"/>
      <c r="N40" s="39"/>
      <c r="O40" s="51"/>
      <c r="P40" s="38"/>
      <c r="Q40" s="39"/>
      <c r="R40" s="39"/>
      <c r="S40" s="39"/>
      <c r="T40" s="40"/>
      <c r="U40" s="41"/>
      <c r="V40" s="39"/>
      <c r="W40" s="39"/>
      <c r="X40" s="39"/>
      <c r="Y40" s="40"/>
      <c r="Z40" s="13"/>
      <c r="AA40" s="70"/>
      <c r="AB40" s="71"/>
      <c r="AC40" s="100"/>
      <c r="AD40" s="71"/>
    </row>
    <row r="41" ht="15.75" spans="2:30">
      <c r="B41" s="13"/>
      <c r="C41" s="13"/>
      <c r="D41" s="22"/>
      <c r="E41" s="16" t="str">
        <f t="shared" si="19"/>
        <v>…</v>
      </c>
      <c r="F41" s="38"/>
      <c r="G41" s="39"/>
      <c r="H41" s="39"/>
      <c r="I41" s="39"/>
      <c r="J41" s="40"/>
      <c r="K41" s="41"/>
      <c r="L41" s="39"/>
      <c r="M41" s="39"/>
      <c r="N41" s="39"/>
      <c r="O41" s="51"/>
      <c r="P41" s="38"/>
      <c r="Q41" s="39"/>
      <c r="R41" s="39"/>
      <c r="S41" s="39"/>
      <c r="T41" s="40"/>
      <c r="U41" s="41"/>
      <c r="V41" s="39"/>
      <c r="W41" s="39"/>
      <c r="X41" s="39"/>
      <c r="Y41" s="40"/>
      <c r="Z41" s="13"/>
      <c r="AA41" s="70"/>
      <c r="AB41" s="71"/>
      <c r="AC41" s="100"/>
      <c r="AD41" s="71"/>
    </row>
    <row r="42" ht="15.75" spans="2:30">
      <c r="B42" s="13"/>
      <c r="C42" s="13"/>
      <c r="D42" s="22"/>
      <c r="E42" s="16">
        <f t="shared" si="19"/>
        <v>0</v>
      </c>
      <c r="F42" s="38"/>
      <c r="G42" s="39"/>
      <c r="H42" s="39"/>
      <c r="I42" s="39"/>
      <c r="J42" s="40"/>
      <c r="K42" s="41"/>
      <c r="L42" s="39"/>
      <c r="M42" s="39"/>
      <c r="N42" s="39"/>
      <c r="O42" s="51"/>
      <c r="P42" s="38"/>
      <c r="Q42" s="39"/>
      <c r="R42" s="39"/>
      <c r="S42" s="39"/>
      <c r="T42" s="40"/>
      <c r="U42" s="41"/>
      <c r="V42" s="39"/>
      <c r="W42" s="39"/>
      <c r="X42" s="39"/>
      <c r="Y42" s="40"/>
      <c r="Z42" s="13"/>
      <c r="AA42" s="70"/>
      <c r="AB42" s="71"/>
      <c r="AC42" s="100"/>
      <c r="AD42" s="71"/>
    </row>
    <row r="43" ht="15.75" spans="2:30">
      <c r="B43" s="13"/>
      <c r="C43" s="13"/>
      <c r="D43" s="22"/>
      <c r="E43" s="16">
        <f t="shared" si="19"/>
        <v>0</v>
      </c>
      <c r="F43" s="38"/>
      <c r="G43" s="39"/>
      <c r="H43" s="39"/>
      <c r="I43" s="39"/>
      <c r="J43" s="40"/>
      <c r="K43" s="41"/>
      <c r="L43" s="39"/>
      <c r="M43" s="39"/>
      <c r="N43" s="39"/>
      <c r="O43" s="51"/>
      <c r="P43" s="38"/>
      <c r="Q43" s="39"/>
      <c r="R43" s="39"/>
      <c r="S43" s="39"/>
      <c r="T43" s="40"/>
      <c r="U43" s="41"/>
      <c r="V43" s="39"/>
      <c r="W43" s="39"/>
      <c r="X43" s="39"/>
      <c r="Y43" s="40"/>
      <c r="Z43" s="13"/>
      <c r="AA43" s="70"/>
      <c r="AB43" s="71"/>
      <c r="AC43" s="100"/>
      <c r="AD43" s="71"/>
    </row>
    <row r="44" ht="15.75" spans="2:30">
      <c r="B44" s="13"/>
      <c r="C44" s="13"/>
      <c r="D44" s="22"/>
      <c r="E44" s="16">
        <f t="shared" si="19"/>
        <v>0</v>
      </c>
      <c r="F44" s="38"/>
      <c r="G44" s="39"/>
      <c r="H44" s="39"/>
      <c r="I44" s="39"/>
      <c r="J44" s="40"/>
      <c r="K44" s="41"/>
      <c r="L44" s="39"/>
      <c r="M44" s="39"/>
      <c r="N44" s="39"/>
      <c r="O44" s="51"/>
      <c r="P44" s="38"/>
      <c r="Q44" s="39"/>
      <c r="R44" s="39"/>
      <c r="S44" s="39"/>
      <c r="T44" s="40"/>
      <c r="U44" s="41"/>
      <c r="V44" s="39"/>
      <c r="W44" s="39"/>
      <c r="X44" s="39"/>
      <c r="Y44" s="40"/>
      <c r="Z44" s="13"/>
      <c r="AA44" s="70"/>
      <c r="AB44" s="71"/>
      <c r="AC44" s="100"/>
      <c r="AD44" s="71"/>
    </row>
    <row r="45" ht="15.75" spans="2:30">
      <c r="B45" s="13"/>
      <c r="C45" s="13"/>
      <c r="D45" s="22"/>
      <c r="E45" s="16">
        <f t="shared" si="19"/>
        <v>0</v>
      </c>
      <c r="F45" s="38"/>
      <c r="G45" s="39"/>
      <c r="H45" s="39"/>
      <c r="I45" s="39"/>
      <c r="J45" s="40"/>
      <c r="K45" s="41"/>
      <c r="L45" s="39"/>
      <c r="M45" s="39"/>
      <c r="N45" s="39"/>
      <c r="O45" s="51"/>
      <c r="P45" s="38"/>
      <c r="Q45" s="39"/>
      <c r="R45" s="39"/>
      <c r="S45" s="39"/>
      <c r="T45" s="40"/>
      <c r="U45" s="41"/>
      <c r="V45" s="39"/>
      <c r="W45" s="39"/>
      <c r="X45" s="39"/>
      <c r="Y45" s="40"/>
      <c r="Z45" s="13"/>
      <c r="AA45" s="70"/>
      <c r="AB45" s="71"/>
      <c r="AC45" s="100"/>
      <c r="AD45" s="71"/>
    </row>
    <row r="46" ht="15.75" spans="2:30">
      <c r="B46" s="13"/>
      <c r="C46" s="13"/>
      <c r="D46" s="22"/>
      <c r="E46" s="16">
        <f t="shared" si="19"/>
        <v>0</v>
      </c>
      <c r="F46" s="38"/>
      <c r="G46" s="39"/>
      <c r="H46" s="39"/>
      <c r="I46" s="39"/>
      <c r="J46" s="40"/>
      <c r="K46" s="41"/>
      <c r="L46" s="39"/>
      <c r="M46" s="39"/>
      <c r="N46" s="39"/>
      <c r="O46" s="51"/>
      <c r="P46" s="38"/>
      <c r="Q46" s="39"/>
      <c r="R46" s="39"/>
      <c r="S46" s="39"/>
      <c r="T46" s="40"/>
      <c r="U46" s="41"/>
      <c r="V46" s="39"/>
      <c r="W46" s="39"/>
      <c r="X46" s="39"/>
      <c r="Y46" s="40"/>
      <c r="Z46" s="13"/>
      <c r="AA46" s="70"/>
      <c r="AB46" s="71"/>
      <c r="AC46" s="100"/>
      <c r="AD46" s="71"/>
    </row>
    <row r="47" ht="15.75" spans="2:30">
      <c r="B47" s="13"/>
      <c r="C47" s="13"/>
      <c r="D47" s="22"/>
      <c r="E47" s="16">
        <f t="shared" si="19"/>
        <v>0</v>
      </c>
      <c r="F47" s="38"/>
      <c r="G47" s="39"/>
      <c r="H47" s="39"/>
      <c r="I47" s="39"/>
      <c r="J47" s="40"/>
      <c r="K47" s="41"/>
      <c r="L47" s="39"/>
      <c r="M47" s="39"/>
      <c r="N47" s="39"/>
      <c r="O47" s="51"/>
      <c r="P47" s="38"/>
      <c r="Q47" s="39"/>
      <c r="R47" s="39"/>
      <c r="S47" s="39"/>
      <c r="T47" s="40"/>
      <c r="U47" s="41"/>
      <c r="V47" s="39"/>
      <c r="W47" s="39"/>
      <c r="X47" s="39"/>
      <c r="Y47" s="40"/>
      <c r="Z47" s="13"/>
      <c r="AA47" s="70"/>
      <c r="AB47" s="71"/>
      <c r="AC47" s="100"/>
      <c r="AD47" s="71"/>
    </row>
    <row r="48" ht="15.75" spans="2:30">
      <c r="B48" s="13"/>
      <c r="C48" s="13"/>
      <c r="D48" s="22"/>
      <c r="E48" s="16">
        <f t="shared" si="19"/>
        <v>0</v>
      </c>
      <c r="F48" s="38"/>
      <c r="G48" s="39"/>
      <c r="H48" s="39"/>
      <c r="I48" s="39"/>
      <c r="J48" s="40"/>
      <c r="K48" s="41"/>
      <c r="L48" s="39"/>
      <c r="M48" s="39"/>
      <c r="N48" s="39"/>
      <c r="O48" s="51"/>
      <c r="P48" s="38"/>
      <c r="Q48" s="39"/>
      <c r="R48" s="39"/>
      <c r="S48" s="39"/>
      <c r="T48" s="40"/>
      <c r="U48" s="41"/>
      <c r="V48" s="39"/>
      <c r="W48" s="39"/>
      <c r="X48" s="39"/>
      <c r="Y48" s="40"/>
      <c r="Z48" s="13"/>
      <c r="AA48" s="70"/>
      <c r="AB48" s="71"/>
      <c r="AC48" s="100"/>
      <c r="AD48" s="71"/>
    </row>
    <row r="49" ht="15.75" spans="2:30">
      <c r="B49" s="13"/>
      <c r="C49" s="13"/>
      <c r="D49" s="22"/>
      <c r="E49" s="16">
        <f t="shared" si="19"/>
        <v>0</v>
      </c>
      <c r="F49" s="38"/>
      <c r="G49" s="39"/>
      <c r="H49" s="39"/>
      <c r="I49" s="39"/>
      <c r="J49" s="40"/>
      <c r="K49" s="41"/>
      <c r="L49" s="39"/>
      <c r="M49" s="39"/>
      <c r="N49" s="39"/>
      <c r="O49" s="51"/>
      <c r="P49" s="38"/>
      <c r="Q49" s="39"/>
      <c r="R49" s="39"/>
      <c r="S49" s="39"/>
      <c r="T49" s="40"/>
      <c r="U49" s="41"/>
      <c r="V49" s="39"/>
      <c r="W49" s="39"/>
      <c r="X49" s="39"/>
      <c r="Y49" s="40"/>
      <c r="Z49" s="13"/>
      <c r="AA49" s="70"/>
      <c r="AB49" s="71"/>
      <c r="AC49" s="100"/>
      <c r="AD49" s="71"/>
    </row>
    <row r="50" ht="15.75" spans="2:30">
      <c r="B50" s="13"/>
      <c r="C50" s="13"/>
      <c r="D50" s="22"/>
      <c r="E50" s="16">
        <f t="shared" si="19"/>
        <v>0</v>
      </c>
      <c r="F50" s="38"/>
      <c r="G50" s="39"/>
      <c r="H50" s="39"/>
      <c r="I50" s="39"/>
      <c r="J50" s="40"/>
      <c r="K50" s="41"/>
      <c r="L50" s="39"/>
      <c r="M50" s="39"/>
      <c r="N50" s="39"/>
      <c r="O50" s="51"/>
      <c r="P50" s="38"/>
      <c r="Q50" s="39"/>
      <c r="R50" s="39"/>
      <c r="S50" s="39"/>
      <c r="T50" s="40"/>
      <c r="U50" s="41"/>
      <c r="V50" s="39"/>
      <c r="W50" s="39"/>
      <c r="X50" s="39"/>
      <c r="Y50" s="40"/>
      <c r="Z50" s="13"/>
      <c r="AA50" s="70"/>
      <c r="AB50" s="71"/>
      <c r="AC50" s="100"/>
      <c r="AD50" s="71"/>
    </row>
    <row r="51" ht="15.75" spans="2:30">
      <c r="B51" s="13"/>
      <c r="C51" s="13"/>
      <c r="D51" s="22"/>
      <c r="E51" s="16">
        <f t="shared" si="19"/>
        <v>0</v>
      </c>
      <c r="F51" s="38"/>
      <c r="G51" s="39"/>
      <c r="H51" s="39"/>
      <c r="I51" s="39"/>
      <c r="J51" s="40"/>
      <c r="K51" s="41"/>
      <c r="L51" s="39"/>
      <c r="M51" s="39"/>
      <c r="N51" s="39"/>
      <c r="O51" s="51"/>
      <c r="P51" s="38"/>
      <c r="Q51" s="39"/>
      <c r="R51" s="39"/>
      <c r="S51" s="39"/>
      <c r="T51" s="40"/>
      <c r="U51" s="41"/>
      <c r="V51" s="39"/>
      <c r="W51" s="39"/>
      <c r="X51" s="39"/>
      <c r="Y51" s="40"/>
      <c r="Z51" s="13"/>
      <c r="AA51" s="70"/>
      <c r="AB51" s="71"/>
      <c r="AC51" s="100"/>
      <c r="AD51" s="71"/>
    </row>
    <row r="52" ht="15" customHeight="1" spans="2:30">
      <c r="B52" s="13"/>
      <c r="C52" s="17"/>
      <c r="D52" s="23"/>
      <c r="E52" s="20">
        <f t="shared" si="19"/>
        <v>0</v>
      </c>
      <c r="F52" s="42"/>
      <c r="G52" s="43"/>
      <c r="H52" s="43"/>
      <c r="I52" s="43"/>
      <c r="J52" s="44"/>
      <c r="K52" s="45"/>
      <c r="L52" s="43"/>
      <c r="M52" s="43"/>
      <c r="N52" s="43"/>
      <c r="O52" s="52"/>
      <c r="P52" s="42"/>
      <c r="Q52" s="43"/>
      <c r="R52" s="43"/>
      <c r="S52" s="43"/>
      <c r="T52" s="44"/>
      <c r="U52" s="45"/>
      <c r="V52" s="43"/>
      <c r="W52" s="43"/>
      <c r="X52" s="43"/>
      <c r="Y52" s="44"/>
      <c r="Z52" s="17"/>
      <c r="AA52" s="72"/>
      <c r="AB52" s="73"/>
      <c r="AC52" s="101"/>
      <c r="AD52" s="73"/>
    </row>
    <row r="53" customHeight="1" spans="2:30">
      <c r="B53" s="13"/>
      <c r="C53" s="13" t="s">
        <v>71</v>
      </c>
      <c r="D53" s="22" t="s">
        <v>30</v>
      </c>
      <c r="E53" s="11" t="str">
        <f t="shared" si="19"/>
        <v>Example
Company A</v>
      </c>
      <c r="F53" s="46"/>
      <c r="G53" s="47"/>
      <c r="H53" s="47"/>
      <c r="I53" s="47"/>
      <c r="J53" s="48"/>
      <c r="K53" s="49"/>
      <c r="L53" s="47"/>
      <c r="M53" s="47"/>
      <c r="N53" s="47"/>
      <c r="O53" s="53"/>
      <c r="P53" s="46"/>
      <c r="Q53" s="47"/>
      <c r="R53" s="47"/>
      <c r="S53" s="47"/>
      <c r="T53" s="48"/>
      <c r="U53" s="49"/>
      <c r="V53" s="47"/>
      <c r="W53" s="47"/>
      <c r="X53" s="47"/>
      <c r="Y53" s="48" t="s">
        <v>68</v>
      </c>
      <c r="Z53" s="7" t="s">
        <v>72</v>
      </c>
      <c r="AA53" s="68"/>
      <c r="AB53" s="69"/>
      <c r="AC53" s="99"/>
      <c r="AD53" s="69"/>
    </row>
    <row r="54" ht="25.5" spans="2:30">
      <c r="B54" s="13"/>
      <c r="C54" s="13"/>
      <c r="D54" s="22"/>
      <c r="E54" s="16" t="str">
        <f t="shared" si="19"/>
        <v>Company A with Option X</v>
      </c>
      <c r="F54" s="38"/>
      <c r="G54" s="39"/>
      <c r="H54" s="39"/>
      <c r="I54" s="39"/>
      <c r="J54" s="40"/>
      <c r="K54" s="41"/>
      <c r="L54" s="39"/>
      <c r="M54" s="39"/>
      <c r="N54" s="39"/>
      <c r="O54" s="51"/>
      <c r="P54" s="38"/>
      <c r="Q54" s="39"/>
      <c r="R54" s="39"/>
      <c r="S54" s="39"/>
      <c r="T54" s="40"/>
      <c r="U54" s="41"/>
      <c r="V54" s="39"/>
      <c r="W54" s="39"/>
      <c r="X54" s="39"/>
      <c r="Y54" s="40"/>
      <c r="Z54" s="13"/>
      <c r="AA54" s="70"/>
      <c r="AB54" s="71"/>
      <c r="AC54" s="100"/>
      <c r="AD54" s="71"/>
    </row>
    <row r="55" ht="51" spans="2:30">
      <c r="B55" s="13"/>
      <c r="C55" s="13"/>
      <c r="D55" s="22"/>
      <c r="E55" s="16" t="str">
        <f t="shared" si="19"/>
        <v>Company A with SBFD antenna Option X</v>
      </c>
      <c r="F55" s="38"/>
      <c r="G55" s="39"/>
      <c r="H55" s="39"/>
      <c r="I55" s="39"/>
      <c r="J55" s="40"/>
      <c r="K55" s="41"/>
      <c r="L55" s="39"/>
      <c r="M55" s="39"/>
      <c r="N55" s="39"/>
      <c r="O55" s="51"/>
      <c r="P55" s="38"/>
      <c r="Q55" s="39"/>
      <c r="R55" s="39"/>
      <c r="S55" s="39"/>
      <c r="T55" s="40"/>
      <c r="U55" s="41"/>
      <c r="V55" s="39"/>
      <c r="W55" s="39"/>
      <c r="X55" s="39"/>
      <c r="Y55" s="40"/>
      <c r="Z55" s="13"/>
      <c r="AA55" s="70"/>
      <c r="AB55" s="71"/>
      <c r="AC55" s="100"/>
      <c r="AD55" s="71"/>
    </row>
    <row r="56" ht="15.75" spans="2:30">
      <c r="B56" s="13"/>
      <c r="C56" s="13"/>
      <c r="D56" s="22"/>
      <c r="E56" s="16" t="str">
        <f t="shared" si="19"/>
        <v>Company B</v>
      </c>
      <c r="F56" s="38"/>
      <c r="G56" s="39"/>
      <c r="H56" s="39"/>
      <c r="I56" s="39"/>
      <c r="J56" s="40"/>
      <c r="K56" s="41"/>
      <c r="L56" s="39"/>
      <c r="M56" s="39"/>
      <c r="N56" s="39"/>
      <c r="O56" s="51"/>
      <c r="P56" s="38"/>
      <c r="Q56" s="39"/>
      <c r="R56" s="39"/>
      <c r="S56" s="39"/>
      <c r="T56" s="40"/>
      <c r="U56" s="41"/>
      <c r="V56" s="39"/>
      <c r="W56" s="39"/>
      <c r="X56" s="39"/>
      <c r="Y56" s="40"/>
      <c r="Z56" s="13"/>
      <c r="AA56" s="70"/>
      <c r="AB56" s="71"/>
      <c r="AC56" s="100"/>
      <c r="AD56" s="71"/>
    </row>
    <row r="57" ht="15.75" spans="2:30">
      <c r="B57" s="13"/>
      <c r="C57" s="13"/>
      <c r="D57" s="22"/>
      <c r="E57" s="16" t="str">
        <f t="shared" si="19"/>
        <v>…</v>
      </c>
      <c r="F57" s="38"/>
      <c r="G57" s="39"/>
      <c r="H57" s="39"/>
      <c r="I57" s="39"/>
      <c r="J57" s="40"/>
      <c r="K57" s="41"/>
      <c r="L57" s="39"/>
      <c r="M57" s="39"/>
      <c r="N57" s="39"/>
      <c r="O57" s="51"/>
      <c r="P57" s="38"/>
      <c r="Q57" s="39"/>
      <c r="R57" s="39"/>
      <c r="S57" s="39"/>
      <c r="T57" s="40"/>
      <c r="U57" s="41"/>
      <c r="V57" s="39"/>
      <c r="W57" s="39"/>
      <c r="X57" s="39"/>
      <c r="Y57" s="40"/>
      <c r="Z57" s="13"/>
      <c r="AA57" s="70"/>
      <c r="AB57" s="71"/>
      <c r="AC57" s="100"/>
      <c r="AD57" s="71"/>
    </row>
    <row r="58" ht="15.75" spans="2:30">
      <c r="B58" s="13"/>
      <c r="C58" s="13"/>
      <c r="D58" s="22"/>
      <c r="E58" s="16">
        <f t="shared" si="19"/>
        <v>0</v>
      </c>
      <c r="F58" s="38"/>
      <c r="G58" s="39"/>
      <c r="H58" s="39"/>
      <c r="I58" s="39"/>
      <c r="J58" s="40"/>
      <c r="K58" s="41"/>
      <c r="L58" s="39"/>
      <c r="M58" s="39"/>
      <c r="N58" s="39"/>
      <c r="O58" s="51"/>
      <c r="P58" s="38"/>
      <c r="Q58" s="39"/>
      <c r="R58" s="39"/>
      <c r="S58" s="39"/>
      <c r="T58" s="40"/>
      <c r="U58" s="41"/>
      <c r="V58" s="39"/>
      <c r="W58" s="39"/>
      <c r="X58" s="39"/>
      <c r="Y58" s="40"/>
      <c r="Z58" s="13"/>
      <c r="AA58" s="70"/>
      <c r="AB58" s="71"/>
      <c r="AC58" s="100"/>
      <c r="AD58" s="71"/>
    </row>
    <row r="59" ht="15.75" spans="2:30">
      <c r="B59" s="13"/>
      <c r="C59" s="13"/>
      <c r="D59" s="22"/>
      <c r="E59" s="16">
        <f t="shared" si="19"/>
        <v>0</v>
      </c>
      <c r="F59" s="38"/>
      <c r="G59" s="39"/>
      <c r="H59" s="39"/>
      <c r="I59" s="39"/>
      <c r="J59" s="40"/>
      <c r="K59" s="41"/>
      <c r="L59" s="39"/>
      <c r="M59" s="39"/>
      <c r="N59" s="39"/>
      <c r="O59" s="51"/>
      <c r="P59" s="38"/>
      <c r="Q59" s="39"/>
      <c r="R59" s="39"/>
      <c r="S59" s="39"/>
      <c r="T59" s="40"/>
      <c r="U59" s="41"/>
      <c r="V59" s="39"/>
      <c r="W59" s="39"/>
      <c r="X59" s="39"/>
      <c r="Y59" s="40"/>
      <c r="Z59" s="13"/>
      <c r="AA59" s="70"/>
      <c r="AB59" s="71"/>
      <c r="AC59" s="100"/>
      <c r="AD59" s="71"/>
    </row>
    <row r="60" ht="15.75" spans="2:30">
      <c r="B60" s="13"/>
      <c r="C60" s="13"/>
      <c r="D60" s="22"/>
      <c r="E60" s="16">
        <f t="shared" si="19"/>
        <v>0</v>
      </c>
      <c r="F60" s="38"/>
      <c r="G60" s="39"/>
      <c r="H60" s="39"/>
      <c r="I60" s="39"/>
      <c r="J60" s="40"/>
      <c r="K60" s="41"/>
      <c r="L60" s="39"/>
      <c r="M60" s="39"/>
      <c r="N60" s="39"/>
      <c r="O60" s="51"/>
      <c r="P60" s="38"/>
      <c r="Q60" s="39"/>
      <c r="R60" s="39"/>
      <c r="S60" s="39"/>
      <c r="T60" s="40"/>
      <c r="U60" s="41"/>
      <c r="V60" s="39"/>
      <c r="W60" s="39"/>
      <c r="X60" s="39"/>
      <c r="Y60" s="40"/>
      <c r="Z60" s="13"/>
      <c r="AA60" s="70"/>
      <c r="AB60" s="71"/>
      <c r="AC60" s="100"/>
      <c r="AD60" s="71"/>
    </row>
    <row r="61" ht="15.75" spans="2:30">
      <c r="B61" s="13"/>
      <c r="C61" s="13"/>
      <c r="D61" s="22"/>
      <c r="E61" s="16">
        <f t="shared" si="19"/>
        <v>0</v>
      </c>
      <c r="F61" s="38"/>
      <c r="G61" s="39"/>
      <c r="H61" s="39"/>
      <c r="I61" s="39"/>
      <c r="J61" s="40"/>
      <c r="K61" s="41"/>
      <c r="L61" s="39"/>
      <c r="M61" s="39"/>
      <c r="N61" s="39"/>
      <c r="O61" s="51"/>
      <c r="P61" s="38"/>
      <c r="Q61" s="39"/>
      <c r="R61" s="39"/>
      <c r="S61" s="39"/>
      <c r="T61" s="40"/>
      <c r="U61" s="41"/>
      <c r="V61" s="39"/>
      <c r="W61" s="39"/>
      <c r="X61" s="39"/>
      <c r="Y61" s="40"/>
      <c r="Z61" s="13"/>
      <c r="AA61" s="70"/>
      <c r="AB61" s="71"/>
      <c r="AC61" s="100"/>
      <c r="AD61" s="71"/>
    </row>
    <row r="62" ht="15.75" spans="2:30">
      <c r="B62" s="13"/>
      <c r="C62" s="13"/>
      <c r="D62" s="22"/>
      <c r="E62" s="16">
        <f t="shared" si="19"/>
        <v>0</v>
      </c>
      <c r="F62" s="38"/>
      <c r="G62" s="39"/>
      <c r="H62" s="39"/>
      <c r="I62" s="39"/>
      <c r="J62" s="40"/>
      <c r="K62" s="41"/>
      <c r="L62" s="39"/>
      <c r="M62" s="39"/>
      <c r="N62" s="39"/>
      <c r="O62" s="51"/>
      <c r="P62" s="38"/>
      <c r="Q62" s="39"/>
      <c r="R62" s="39"/>
      <c r="S62" s="39"/>
      <c r="T62" s="40"/>
      <c r="U62" s="41"/>
      <c r="V62" s="39"/>
      <c r="W62" s="39"/>
      <c r="X62" s="39"/>
      <c r="Y62" s="40"/>
      <c r="Z62" s="13"/>
      <c r="AA62" s="70"/>
      <c r="AB62" s="71"/>
      <c r="AC62" s="100"/>
      <c r="AD62" s="71"/>
    </row>
    <row r="63" ht="15.75" spans="2:30">
      <c r="B63" s="13"/>
      <c r="C63" s="13"/>
      <c r="D63" s="22"/>
      <c r="E63" s="16">
        <f t="shared" si="19"/>
        <v>0</v>
      </c>
      <c r="F63" s="38"/>
      <c r="G63" s="39"/>
      <c r="H63" s="39"/>
      <c r="I63" s="39"/>
      <c r="J63" s="40"/>
      <c r="K63" s="41"/>
      <c r="L63" s="39"/>
      <c r="M63" s="39"/>
      <c r="N63" s="39"/>
      <c r="O63" s="51"/>
      <c r="P63" s="38"/>
      <c r="Q63" s="39"/>
      <c r="R63" s="39"/>
      <c r="S63" s="39"/>
      <c r="T63" s="40"/>
      <c r="U63" s="41"/>
      <c r="V63" s="39"/>
      <c r="W63" s="39"/>
      <c r="X63" s="39"/>
      <c r="Y63" s="40"/>
      <c r="Z63" s="13"/>
      <c r="AA63" s="70"/>
      <c r="AB63" s="71"/>
      <c r="AC63" s="100"/>
      <c r="AD63" s="71"/>
    </row>
    <row r="64" ht="15.75" spans="2:30">
      <c r="B64" s="13"/>
      <c r="C64" s="13"/>
      <c r="D64" s="22"/>
      <c r="E64" s="16">
        <f t="shared" si="19"/>
        <v>0</v>
      </c>
      <c r="F64" s="38"/>
      <c r="G64" s="39"/>
      <c r="H64" s="39"/>
      <c r="I64" s="39"/>
      <c r="J64" s="40"/>
      <c r="K64" s="41"/>
      <c r="L64" s="39"/>
      <c r="M64" s="39"/>
      <c r="N64" s="39"/>
      <c r="O64" s="51"/>
      <c r="P64" s="38"/>
      <c r="Q64" s="39"/>
      <c r="R64" s="39"/>
      <c r="S64" s="39"/>
      <c r="T64" s="40"/>
      <c r="U64" s="41"/>
      <c r="V64" s="39"/>
      <c r="W64" s="39"/>
      <c r="X64" s="39"/>
      <c r="Y64" s="40"/>
      <c r="Z64" s="13"/>
      <c r="AA64" s="70"/>
      <c r="AB64" s="71"/>
      <c r="AC64" s="100"/>
      <c r="AD64" s="71"/>
    </row>
    <row r="65" ht="15.75" spans="2:30">
      <c r="B65" s="13"/>
      <c r="C65" s="13"/>
      <c r="D65" s="22"/>
      <c r="E65" s="16">
        <f t="shared" si="19"/>
        <v>0</v>
      </c>
      <c r="F65" s="38"/>
      <c r="G65" s="39"/>
      <c r="H65" s="39"/>
      <c r="I65" s="39"/>
      <c r="J65" s="40"/>
      <c r="K65" s="41"/>
      <c r="L65" s="39"/>
      <c r="M65" s="39"/>
      <c r="N65" s="39"/>
      <c r="O65" s="51"/>
      <c r="P65" s="38"/>
      <c r="Q65" s="39"/>
      <c r="R65" s="39"/>
      <c r="S65" s="39"/>
      <c r="T65" s="40"/>
      <c r="U65" s="41"/>
      <c r="V65" s="39"/>
      <c r="W65" s="39"/>
      <c r="X65" s="39"/>
      <c r="Y65" s="40"/>
      <c r="Z65" s="13"/>
      <c r="AA65" s="70"/>
      <c r="AB65" s="71"/>
      <c r="AC65" s="100"/>
      <c r="AD65" s="71"/>
    </row>
    <row r="66" ht="15.75" spans="2:30">
      <c r="B66" s="13"/>
      <c r="C66" s="13"/>
      <c r="D66" s="22"/>
      <c r="E66" s="16">
        <f t="shared" si="19"/>
        <v>0</v>
      </c>
      <c r="F66" s="38"/>
      <c r="G66" s="39"/>
      <c r="H66" s="39"/>
      <c r="I66" s="39"/>
      <c r="J66" s="40"/>
      <c r="K66" s="41"/>
      <c r="L66" s="39"/>
      <c r="M66" s="39"/>
      <c r="N66" s="39"/>
      <c r="O66" s="51"/>
      <c r="P66" s="38"/>
      <c r="Q66" s="39"/>
      <c r="R66" s="39"/>
      <c r="S66" s="39"/>
      <c r="T66" s="40"/>
      <c r="U66" s="41"/>
      <c r="V66" s="39"/>
      <c r="W66" s="39"/>
      <c r="X66" s="39"/>
      <c r="Y66" s="40"/>
      <c r="Z66" s="13"/>
      <c r="AA66" s="70"/>
      <c r="AB66" s="71"/>
      <c r="AC66" s="100"/>
      <c r="AD66" s="71"/>
    </row>
    <row r="67" ht="15.75" spans="2:30">
      <c r="B67" s="13"/>
      <c r="C67" s="13"/>
      <c r="D67" s="22"/>
      <c r="E67" s="16">
        <f t="shared" si="19"/>
        <v>0</v>
      </c>
      <c r="F67" s="38"/>
      <c r="G67" s="39"/>
      <c r="H67" s="39"/>
      <c r="I67" s="39"/>
      <c r="J67" s="40"/>
      <c r="K67" s="41"/>
      <c r="L67" s="39"/>
      <c r="M67" s="39"/>
      <c r="N67" s="39"/>
      <c r="O67" s="51"/>
      <c r="P67" s="38"/>
      <c r="Q67" s="39"/>
      <c r="R67" s="39"/>
      <c r="S67" s="39"/>
      <c r="T67" s="40"/>
      <c r="U67" s="41"/>
      <c r="V67" s="39"/>
      <c r="W67" s="39"/>
      <c r="X67" s="39"/>
      <c r="Y67" s="40"/>
      <c r="Z67" s="13"/>
      <c r="AA67" s="70"/>
      <c r="AB67" s="71"/>
      <c r="AC67" s="100"/>
      <c r="AD67" s="71"/>
    </row>
    <row r="68" ht="16.5" spans="2:30">
      <c r="B68" s="17"/>
      <c r="C68" s="17"/>
      <c r="D68" s="23"/>
      <c r="E68" s="20">
        <f t="shared" si="19"/>
        <v>0</v>
      </c>
      <c r="F68" s="42"/>
      <c r="G68" s="43"/>
      <c r="H68" s="43"/>
      <c r="I68" s="43"/>
      <c r="J68" s="44"/>
      <c r="K68" s="45"/>
      <c r="L68" s="43"/>
      <c r="M68" s="43"/>
      <c r="N68" s="43"/>
      <c r="O68" s="52"/>
      <c r="P68" s="42"/>
      <c r="Q68" s="43"/>
      <c r="R68" s="43"/>
      <c r="S68" s="43"/>
      <c r="T68" s="44"/>
      <c r="U68" s="45"/>
      <c r="V68" s="43"/>
      <c r="W68" s="43"/>
      <c r="X68" s="43"/>
      <c r="Y68" s="44"/>
      <c r="Z68" s="17"/>
      <c r="AA68" s="72"/>
      <c r="AB68" s="73"/>
      <c r="AC68" s="101"/>
      <c r="AD68" s="73"/>
    </row>
    <row r="69" ht="25.5" spans="2:30">
      <c r="B69" s="13">
        <v>4</v>
      </c>
      <c r="C69" s="7" t="s">
        <v>69</v>
      </c>
      <c r="D69" s="21" t="s">
        <v>32</v>
      </c>
      <c r="E69" s="10" t="str">
        <f t="shared" si="19"/>
        <v>Example
Company A</v>
      </c>
      <c r="F69" s="34"/>
      <c r="G69" s="35"/>
      <c r="H69" s="35"/>
      <c r="I69" s="35"/>
      <c r="J69" s="36"/>
      <c r="K69" s="37"/>
      <c r="L69" s="35"/>
      <c r="M69" s="35"/>
      <c r="N69" s="35"/>
      <c r="O69" s="50"/>
      <c r="P69" s="34"/>
      <c r="Q69" s="35"/>
      <c r="R69" s="35"/>
      <c r="S69" s="35"/>
      <c r="T69" s="36"/>
      <c r="U69" s="37"/>
      <c r="V69" s="35"/>
      <c r="W69" s="35"/>
      <c r="X69" s="35"/>
      <c r="Y69" s="36"/>
      <c r="Z69" s="13"/>
      <c r="AA69" s="109"/>
      <c r="AB69" s="110"/>
      <c r="AC69" s="113"/>
      <c r="AD69" s="110"/>
    </row>
    <row r="70" ht="25.5" spans="2:30">
      <c r="B70" s="13"/>
      <c r="C70" s="13"/>
      <c r="D70" s="22"/>
      <c r="E70" s="16" t="str">
        <f t="shared" si="19"/>
        <v>Company A with Option X</v>
      </c>
      <c r="F70" s="38"/>
      <c r="G70" s="39"/>
      <c r="H70" s="39"/>
      <c r="I70" s="39"/>
      <c r="J70" s="40"/>
      <c r="K70" s="41"/>
      <c r="L70" s="39"/>
      <c r="M70" s="39"/>
      <c r="N70" s="39"/>
      <c r="O70" s="51"/>
      <c r="P70" s="38"/>
      <c r="Q70" s="39"/>
      <c r="R70" s="39"/>
      <c r="S70" s="39"/>
      <c r="T70" s="40"/>
      <c r="U70" s="41"/>
      <c r="V70" s="39"/>
      <c r="W70" s="39"/>
      <c r="X70" s="39"/>
      <c r="Y70" s="40"/>
      <c r="Z70" s="13"/>
      <c r="AA70" s="70"/>
      <c r="AB70" s="71"/>
      <c r="AC70" s="100"/>
      <c r="AD70" s="71"/>
    </row>
    <row r="71" ht="51" spans="2:30">
      <c r="B71" s="13"/>
      <c r="C71" s="13"/>
      <c r="D71" s="22"/>
      <c r="E71" s="16" t="str">
        <f t="shared" si="19"/>
        <v>Company A with SBFD antenna Option X</v>
      </c>
      <c r="F71" s="38"/>
      <c r="G71" s="39"/>
      <c r="H71" s="39"/>
      <c r="I71" s="39"/>
      <c r="J71" s="40"/>
      <c r="K71" s="41"/>
      <c r="L71" s="39"/>
      <c r="M71" s="39"/>
      <c r="N71" s="39"/>
      <c r="O71" s="51"/>
      <c r="P71" s="38"/>
      <c r="Q71" s="39"/>
      <c r="R71" s="39"/>
      <c r="S71" s="39"/>
      <c r="T71" s="40"/>
      <c r="U71" s="41"/>
      <c r="V71" s="39"/>
      <c r="W71" s="39"/>
      <c r="X71" s="39"/>
      <c r="Y71" s="40"/>
      <c r="Z71" s="13"/>
      <c r="AA71" s="70"/>
      <c r="AB71" s="71"/>
      <c r="AC71" s="100"/>
      <c r="AD71" s="71"/>
    </row>
    <row r="72" ht="15.75" spans="2:30">
      <c r="B72" s="13"/>
      <c r="C72" s="13"/>
      <c r="D72" s="22"/>
      <c r="E72" s="16" t="str">
        <f t="shared" si="19"/>
        <v>Company B</v>
      </c>
      <c r="F72" s="38"/>
      <c r="G72" s="39"/>
      <c r="H72" s="39"/>
      <c r="I72" s="39"/>
      <c r="J72" s="40"/>
      <c r="K72" s="41"/>
      <c r="L72" s="39"/>
      <c r="M72" s="39"/>
      <c r="N72" s="39"/>
      <c r="O72" s="51"/>
      <c r="P72" s="38"/>
      <c r="Q72" s="39"/>
      <c r="R72" s="39"/>
      <c r="S72" s="39"/>
      <c r="T72" s="40"/>
      <c r="U72" s="41"/>
      <c r="V72" s="39"/>
      <c r="W72" s="39"/>
      <c r="X72" s="39"/>
      <c r="Y72" s="40"/>
      <c r="Z72" s="13"/>
      <c r="AA72" s="70"/>
      <c r="AB72" s="71"/>
      <c r="AC72" s="100"/>
      <c r="AD72" s="71"/>
    </row>
    <row r="73" ht="15.75" spans="2:30">
      <c r="B73" s="13"/>
      <c r="C73" s="13"/>
      <c r="D73" s="22"/>
      <c r="E73" s="16" t="str">
        <f t="shared" si="19"/>
        <v>…</v>
      </c>
      <c r="F73" s="38"/>
      <c r="G73" s="39"/>
      <c r="H73" s="39"/>
      <c r="I73" s="39"/>
      <c r="J73" s="40"/>
      <c r="K73" s="41"/>
      <c r="L73" s="39"/>
      <c r="M73" s="39"/>
      <c r="N73" s="39"/>
      <c r="O73" s="51"/>
      <c r="P73" s="38"/>
      <c r="Q73" s="39"/>
      <c r="R73" s="39"/>
      <c r="S73" s="39"/>
      <c r="T73" s="40"/>
      <c r="U73" s="41"/>
      <c r="V73" s="39"/>
      <c r="W73" s="39"/>
      <c r="X73" s="39"/>
      <c r="Y73" s="40"/>
      <c r="Z73" s="13"/>
      <c r="AA73" s="70"/>
      <c r="AB73" s="71"/>
      <c r="AC73" s="100"/>
      <c r="AD73" s="71"/>
    </row>
    <row r="74" ht="15.75" spans="2:30">
      <c r="B74" s="13"/>
      <c r="C74" s="13"/>
      <c r="D74" s="22"/>
      <c r="E74" s="16">
        <f t="shared" si="19"/>
        <v>0</v>
      </c>
      <c r="F74" s="38"/>
      <c r="G74" s="39"/>
      <c r="H74" s="39"/>
      <c r="I74" s="39"/>
      <c r="J74" s="40"/>
      <c r="K74" s="41"/>
      <c r="L74" s="39"/>
      <c r="M74" s="39"/>
      <c r="N74" s="39"/>
      <c r="O74" s="51"/>
      <c r="P74" s="38"/>
      <c r="Q74" s="39"/>
      <c r="R74" s="39"/>
      <c r="S74" s="39"/>
      <c r="T74" s="40"/>
      <c r="U74" s="41"/>
      <c r="V74" s="39"/>
      <c r="W74" s="39"/>
      <c r="X74" s="39"/>
      <c r="Y74" s="40"/>
      <c r="Z74" s="13"/>
      <c r="AA74" s="70"/>
      <c r="AB74" s="71"/>
      <c r="AC74" s="100"/>
      <c r="AD74" s="71"/>
    </row>
    <row r="75" ht="15.75" spans="2:30">
      <c r="B75" s="13"/>
      <c r="C75" s="13"/>
      <c r="D75" s="22"/>
      <c r="E75" s="16">
        <f t="shared" si="19"/>
        <v>0</v>
      </c>
      <c r="F75" s="38"/>
      <c r="G75" s="39"/>
      <c r="H75" s="39"/>
      <c r="I75" s="39"/>
      <c r="J75" s="40"/>
      <c r="K75" s="41"/>
      <c r="L75" s="39"/>
      <c r="M75" s="39"/>
      <c r="N75" s="39"/>
      <c r="O75" s="51"/>
      <c r="P75" s="38"/>
      <c r="Q75" s="39"/>
      <c r="R75" s="39"/>
      <c r="S75" s="39"/>
      <c r="T75" s="40"/>
      <c r="U75" s="41"/>
      <c r="V75" s="39"/>
      <c r="W75" s="39"/>
      <c r="X75" s="39"/>
      <c r="Y75" s="40"/>
      <c r="Z75" s="13"/>
      <c r="AA75" s="70"/>
      <c r="AB75" s="71"/>
      <c r="AC75" s="100"/>
      <c r="AD75" s="71"/>
    </row>
    <row r="76" ht="15.75" spans="2:30">
      <c r="B76" s="13"/>
      <c r="C76" s="13"/>
      <c r="D76" s="22"/>
      <c r="E76" s="16">
        <f t="shared" si="19"/>
        <v>0</v>
      </c>
      <c r="F76" s="38"/>
      <c r="G76" s="39"/>
      <c r="H76" s="39"/>
      <c r="I76" s="39"/>
      <c r="J76" s="40"/>
      <c r="K76" s="41"/>
      <c r="L76" s="39"/>
      <c r="M76" s="39"/>
      <c r="N76" s="39"/>
      <c r="O76" s="51"/>
      <c r="P76" s="38"/>
      <c r="Q76" s="39"/>
      <c r="R76" s="39"/>
      <c r="S76" s="39"/>
      <c r="T76" s="40"/>
      <c r="U76" s="41"/>
      <c r="V76" s="39"/>
      <c r="W76" s="39"/>
      <c r="X76" s="39"/>
      <c r="Y76" s="40"/>
      <c r="Z76" s="13"/>
      <c r="AA76" s="70"/>
      <c r="AB76" s="71"/>
      <c r="AC76" s="100"/>
      <c r="AD76" s="71"/>
    </row>
    <row r="77" ht="15.75" spans="2:30">
      <c r="B77" s="13"/>
      <c r="C77" s="13"/>
      <c r="D77" s="22"/>
      <c r="E77" s="16">
        <f t="shared" si="19"/>
        <v>0</v>
      </c>
      <c r="F77" s="38"/>
      <c r="G77" s="39"/>
      <c r="H77" s="39"/>
      <c r="I77" s="39"/>
      <c r="J77" s="40"/>
      <c r="K77" s="41"/>
      <c r="L77" s="39"/>
      <c r="M77" s="39"/>
      <c r="N77" s="39"/>
      <c r="O77" s="51"/>
      <c r="P77" s="38"/>
      <c r="Q77" s="39"/>
      <c r="R77" s="39"/>
      <c r="S77" s="39"/>
      <c r="T77" s="40"/>
      <c r="U77" s="41"/>
      <c r="V77" s="39"/>
      <c r="W77" s="39"/>
      <c r="X77" s="39"/>
      <c r="Y77" s="40"/>
      <c r="Z77" s="13"/>
      <c r="AA77" s="70"/>
      <c r="AB77" s="71"/>
      <c r="AC77" s="100"/>
      <c r="AD77" s="71"/>
    </row>
    <row r="78" ht="15.75" spans="2:30">
      <c r="B78" s="13"/>
      <c r="C78" s="13"/>
      <c r="D78" s="22"/>
      <c r="E78" s="16">
        <f t="shared" si="19"/>
        <v>0</v>
      </c>
      <c r="F78" s="38"/>
      <c r="G78" s="39"/>
      <c r="H78" s="39"/>
      <c r="I78" s="39"/>
      <c r="J78" s="40"/>
      <c r="K78" s="41"/>
      <c r="L78" s="39"/>
      <c r="M78" s="39"/>
      <c r="N78" s="39"/>
      <c r="O78" s="51"/>
      <c r="P78" s="38"/>
      <c r="Q78" s="39"/>
      <c r="R78" s="39"/>
      <c r="S78" s="39"/>
      <c r="T78" s="40"/>
      <c r="U78" s="41"/>
      <c r="V78" s="39"/>
      <c r="W78" s="39"/>
      <c r="X78" s="39"/>
      <c r="Y78" s="40"/>
      <c r="Z78" s="13"/>
      <c r="AA78" s="70"/>
      <c r="AB78" s="71"/>
      <c r="AC78" s="100"/>
      <c r="AD78" s="71"/>
    </row>
    <row r="79" ht="15.75" spans="2:30">
      <c r="B79" s="13"/>
      <c r="C79" s="13"/>
      <c r="D79" s="22"/>
      <c r="E79" s="16">
        <f t="shared" si="19"/>
        <v>0</v>
      </c>
      <c r="F79" s="38"/>
      <c r="G79" s="39"/>
      <c r="H79" s="39"/>
      <c r="I79" s="39"/>
      <c r="J79" s="40"/>
      <c r="K79" s="41"/>
      <c r="L79" s="39"/>
      <c r="M79" s="39"/>
      <c r="N79" s="39"/>
      <c r="O79" s="51"/>
      <c r="P79" s="38"/>
      <c r="Q79" s="39"/>
      <c r="R79" s="39"/>
      <c r="S79" s="39"/>
      <c r="T79" s="40"/>
      <c r="U79" s="41"/>
      <c r="V79" s="39"/>
      <c r="W79" s="39"/>
      <c r="X79" s="39"/>
      <c r="Y79" s="40"/>
      <c r="Z79" s="13"/>
      <c r="AA79" s="70"/>
      <c r="AB79" s="71"/>
      <c r="AC79" s="100"/>
      <c r="AD79" s="71"/>
    </row>
    <row r="80" ht="15.75" spans="2:30">
      <c r="B80" s="13"/>
      <c r="C80" s="13"/>
      <c r="D80" s="22"/>
      <c r="E80" s="16">
        <f t="shared" si="19"/>
        <v>0</v>
      </c>
      <c r="F80" s="38"/>
      <c r="G80" s="39"/>
      <c r="H80" s="39"/>
      <c r="I80" s="39"/>
      <c r="J80" s="40"/>
      <c r="K80" s="41"/>
      <c r="L80" s="39"/>
      <c r="M80" s="39"/>
      <c r="N80" s="39"/>
      <c r="O80" s="51"/>
      <c r="P80" s="38"/>
      <c r="Q80" s="39"/>
      <c r="R80" s="39"/>
      <c r="S80" s="39"/>
      <c r="T80" s="40"/>
      <c r="U80" s="41"/>
      <c r="V80" s="39"/>
      <c r="W80" s="39"/>
      <c r="X80" s="39"/>
      <c r="Y80" s="40"/>
      <c r="Z80" s="13"/>
      <c r="AA80" s="70"/>
      <c r="AB80" s="71"/>
      <c r="AC80" s="100"/>
      <c r="AD80" s="71"/>
    </row>
    <row r="81" ht="15.75" spans="2:30">
      <c r="B81" s="13"/>
      <c r="C81" s="13"/>
      <c r="D81" s="22"/>
      <c r="E81" s="16">
        <f t="shared" si="19"/>
        <v>0</v>
      </c>
      <c r="F81" s="38"/>
      <c r="G81" s="39"/>
      <c r="H81" s="39"/>
      <c r="I81" s="39"/>
      <c r="J81" s="40"/>
      <c r="K81" s="41"/>
      <c r="L81" s="39"/>
      <c r="M81" s="39"/>
      <c r="N81" s="39"/>
      <c r="O81" s="51"/>
      <c r="P81" s="38"/>
      <c r="Q81" s="39"/>
      <c r="R81" s="39"/>
      <c r="S81" s="39"/>
      <c r="T81" s="40"/>
      <c r="U81" s="41"/>
      <c r="V81" s="39"/>
      <c r="W81" s="39"/>
      <c r="X81" s="39"/>
      <c r="Y81" s="40"/>
      <c r="Z81" s="13"/>
      <c r="AA81" s="70"/>
      <c r="AB81" s="71"/>
      <c r="AC81" s="100"/>
      <c r="AD81" s="71"/>
    </row>
    <row r="82" ht="15.75" spans="2:30">
      <c r="B82" s="13"/>
      <c r="C82" s="13"/>
      <c r="D82" s="22"/>
      <c r="E82" s="16">
        <f t="shared" si="19"/>
        <v>0</v>
      </c>
      <c r="F82" s="38"/>
      <c r="G82" s="39"/>
      <c r="H82" s="39"/>
      <c r="I82" s="39"/>
      <c r="J82" s="40"/>
      <c r="K82" s="41"/>
      <c r="L82" s="39"/>
      <c r="M82" s="39"/>
      <c r="N82" s="39"/>
      <c r="O82" s="51"/>
      <c r="P82" s="38"/>
      <c r="Q82" s="39"/>
      <c r="R82" s="39"/>
      <c r="S82" s="39"/>
      <c r="T82" s="40"/>
      <c r="U82" s="41"/>
      <c r="V82" s="39"/>
      <c r="W82" s="39"/>
      <c r="X82" s="39"/>
      <c r="Y82" s="40"/>
      <c r="Z82" s="13"/>
      <c r="AA82" s="70"/>
      <c r="AB82" s="71"/>
      <c r="AC82" s="100"/>
      <c r="AD82" s="71"/>
    </row>
    <row r="83" ht="15.75" spans="2:30">
      <c r="B83" s="13"/>
      <c r="C83" s="13"/>
      <c r="D83" s="22"/>
      <c r="E83" s="16">
        <f t="shared" si="19"/>
        <v>0</v>
      </c>
      <c r="F83" s="38"/>
      <c r="G83" s="39"/>
      <c r="H83" s="39"/>
      <c r="I83" s="39"/>
      <c r="J83" s="40"/>
      <c r="K83" s="41"/>
      <c r="L83" s="39"/>
      <c r="M83" s="39"/>
      <c r="N83" s="39"/>
      <c r="O83" s="51"/>
      <c r="P83" s="38"/>
      <c r="Q83" s="39"/>
      <c r="R83" s="39"/>
      <c r="S83" s="39"/>
      <c r="T83" s="40"/>
      <c r="U83" s="41"/>
      <c r="V83" s="39"/>
      <c r="W83" s="39"/>
      <c r="X83" s="39"/>
      <c r="Y83" s="40"/>
      <c r="Z83" s="13"/>
      <c r="AA83" s="70"/>
      <c r="AB83" s="71"/>
      <c r="AC83" s="100"/>
      <c r="AD83" s="71"/>
    </row>
    <row r="84" ht="16.5" spans="2:30">
      <c r="B84" s="13"/>
      <c r="C84" s="17"/>
      <c r="D84" s="23"/>
      <c r="E84" s="20">
        <f t="shared" si="19"/>
        <v>0</v>
      </c>
      <c r="F84" s="42"/>
      <c r="G84" s="43"/>
      <c r="H84" s="43"/>
      <c r="I84" s="43"/>
      <c r="J84" s="44"/>
      <c r="K84" s="45"/>
      <c r="L84" s="43"/>
      <c r="M84" s="43"/>
      <c r="N84" s="43"/>
      <c r="O84" s="52"/>
      <c r="P84" s="42"/>
      <c r="Q84" s="43"/>
      <c r="R84" s="43"/>
      <c r="S84" s="43"/>
      <c r="T84" s="44"/>
      <c r="U84" s="45"/>
      <c r="V84" s="43"/>
      <c r="W84" s="43"/>
      <c r="X84" s="43"/>
      <c r="Y84" s="44"/>
      <c r="Z84" s="13"/>
      <c r="AA84" s="111"/>
      <c r="AB84" s="112"/>
      <c r="AC84" s="114"/>
      <c r="AD84" s="112"/>
    </row>
    <row r="85" ht="25.5" spans="2:30">
      <c r="B85" s="13"/>
      <c r="C85" s="7" t="s">
        <v>71</v>
      </c>
      <c r="D85" s="21" t="s">
        <v>32</v>
      </c>
      <c r="E85" s="10" t="str">
        <f t="shared" si="19"/>
        <v>Example
Company A</v>
      </c>
      <c r="F85" s="34"/>
      <c r="G85" s="35"/>
      <c r="H85" s="35"/>
      <c r="I85" s="35"/>
      <c r="J85" s="36"/>
      <c r="K85" s="37"/>
      <c r="L85" s="35"/>
      <c r="M85" s="35"/>
      <c r="N85" s="35"/>
      <c r="O85" s="50"/>
      <c r="P85" s="34"/>
      <c r="Q85" s="35"/>
      <c r="R85" s="35"/>
      <c r="S85" s="35"/>
      <c r="T85" s="36"/>
      <c r="U85" s="37"/>
      <c r="V85" s="35"/>
      <c r="W85" s="35"/>
      <c r="X85" s="35"/>
      <c r="Y85" s="36"/>
      <c r="Z85" s="7"/>
      <c r="AA85" s="68"/>
      <c r="AB85" s="69"/>
      <c r="AC85" s="99"/>
      <c r="AD85" s="69"/>
    </row>
    <row r="86" ht="25.5" spans="2:30">
      <c r="B86" s="13"/>
      <c r="C86" s="13"/>
      <c r="D86" s="22"/>
      <c r="E86" s="16" t="str">
        <f t="shared" si="19"/>
        <v>Company A with Option X</v>
      </c>
      <c r="F86" s="38"/>
      <c r="G86" s="39"/>
      <c r="H86" s="39"/>
      <c r="I86" s="39"/>
      <c r="J86" s="40"/>
      <c r="K86" s="41"/>
      <c r="L86" s="39"/>
      <c r="M86" s="39"/>
      <c r="N86" s="39"/>
      <c r="O86" s="51"/>
      <c r="P86" s="38"/>
      <c r="Q86" s="39"/>
      <c r="R86" s="39"/>
      <c r="S86" s="39"/>
      <c r="T86" s="40"/>
      <c r="U86" s="41"/>
      <c r="V86" s="39"/>
      <c r="W86" s="39"/>
      <c r="X86" s="39"/>
      <c r="Y86" s="40"/>
      <c r="Z86" s="13"/>
      <c r="AA86" s="70"/>
      <c r="AB86" s="71"/>
      <c r="AC86" s="100"/>
      <c r="AD86" s="71"/>
    </row>
    <row r="87" ht="51" spans="2:30">
      <c r="B87" s="13"/>
      <c r="C87" s="13"/>
      <c r="D87" s="22"/>
      <c r="E87" s="16" t="str">
        <f t="shared" si="19"/>
        <v>Company A with SBFD antenna Option X</v>
      </c>
      <c r="F87" s="38"/>
      <c r="G87" s="39"/>
      <c r="H87" s="39"/>
      <c r="I87" s="39"/>
      <c r="J87" s="40"/>
      <c r="K87" s="41"/>
      <c r="L87" s="39"/>
      <c r="M87" s="39"/>
      <c r="N87" s="39"/>
      <c r="O87" s="51"/>
      <c r="P87" s="38"/>
      <c r="Q87" s="39"/>
      <c r="R87" s="39"/>
      <c r="S87" s="39"/>
      <c r="T87" s="40"/>
      <c r="U87" s="41"/>
      <c r="V87" s="39"/>
      <c r="W87" s="39"/>
      <c r="X87" s="39"/>
      <c r="Y87" s="40"/>
      <c r="Z87" s="13"/>
      <c r="AA87" s="70"/>
      <c r="AB87" s="71"/>
      <c r="AC87" s="100"/>
      <c r="AD87" s="71"/>
    </row>
    <row r="88" ht="15.75" spans="2:30">
      <c r="B88" s="13"/>
      <c r="C88" s="13"/>
      <c r="D88" s="22"/>
      <c r="E88" s="16" t="str">
        <f t="shared" si="19"/>
        <v>Company B</v>
      </c>
      <c r="F88" s="38"/>
      <c r="G88" s="39"/>
      <c r="H88" s="39"/>
      <c r="I88" s="39"/>
      <c r="J88" s="40"/>
      <c r="K88" s="41"/>
      <c r="L88" s="39"/>
      <c r="M88" s="39"/>
      <c r="N88" s="39"/>
      <c r="O88" s="51"/>
      <c r="P88" s="38"/>
      <c r="Q88" s="39"/>
      <c r="R88" s="39"/>
      <c r="S88" s="39"/>
      <c r="T88" s="40"/>
      <c r="U88" s="41"/>
      <c r="V88" s="39"/>
      <c r="W88" s="39"/>
      <c r="X88" s="39"/>
      <c r="Y88" s="40"/>
      <c r="Z88" s="13"/>
      <c r="AA88" s="70"/>
      <c r="AB88" s="71"/>
      <c r="AC88" s="100"/>
      <c r="AD88" s="71"/>
    </row>
    <row r="89" ht="15.75" spans="2:30">
      <c r="B89" s="13"/>
      <c r="C89" s="13"/>
      <c r="D89" s="22"/>
      <c r="E89" s="16" t="str">
        <f t="shared" si="19"/>
        <v>…</v>
      </c>
      <c r="F89" s="38"/>
      <c r="G89" s="39"/>
      <c r="H89" s="39"/>
      <c r="I89" s="39"/>
      <c r="J89" s="40"/>
      <c r="K89" s="41"/>
      <c r="L89" s="39"/>
      <c r="M89" s="39"/>
      <c r="N89" s="39"/>
      <c r="O89" s="51"/>
      <c r="P89" s="38"/>
      <c r="Q89" s="39"/>
      <c r="R89" s="39"/>
      <c r="S89" s="39"/>
      <c r="T89" s="40"/>
      <c r="U89" s="41"/>
      <c r="V89" s="39"/>
      <c r="W89" s="39"/>
      <c r="X89" s="39"/>
      <c r="Y89" s="40"/>
      <c r="Z89" s="13"/>
      <c r="AA89" s="70"/>
      <c r="AB89" s="71"/>
      <c r="AC89" s="100"/>
      <c r="AD89" s="71"/>
    </row>
    <row r="90" ht="15.75" spans="2:30">
      <c r="B90" s="13"/>
      <c r="C90" s="13"/>
      <c r="D90" s="22"/>
      <c r="E90" s="16">
        <f t="shared" si="19"/>
        <v>0</v>
      </c>
      <c r="F90" s="38"/>
      <c r="G90" s="39"/>
      <c r="H90" s="39"/>
      <c r="I90" s="39"/>
      <c r="J90" s="40"/>
      <c r="K90" s="41"/>
      <c r="L90" s="39"/>
      <c r="M90" s="39"/>
      <c r="N90" s="39"/>
      <c r="O90" s="51"/>
      <c r="P90" s="38"/>
      <c r="Q90" s="39"/>
      <c r="R90" s="39"/>
      <c r="S90" s="39"/>
      <c r="T90" s="40"/>
      <c r="U90" s="41"/>
      <c r="V90" s="39"/>
      <c r="W90" s="39"/>
      <c r="X90" s="39"/>
      <c r="Y90" s="40"/>
      <c r="Z90" s="13"/>
      <c r="AA90" s="70"/>
      <c r="AB90" s="71"/>
      <c r="AC90" s="100"/>
      <c r="AD90" s="71"/>
    </row>
    <row r="91" ht="15.75" spans="2:30">
      <c r="B91" s="13"/>
      <c r="C91" s="13"/>
      <c r="D91" s="22"/>
      <c r="E91" s="16">
        <f t="shared" si="19"/>
        <v>0</v>
      </c>
      <c r="F91" s="38"/>
      <c r="G91" s="39"/>
      <c r="H91" s="39"/>
      <c r="I91" s="39"/>
      <c r="J91" s="40"/>
      <c r="K91" s="41"/>
      <c r="L91" s="39"/>
      <c r="M91" s="39"/>
      <c r="N91" s="39"/>
      <c r="O91" s="51"/>
      <c r="P91" s="38"/>
      <c r="Q91" s="39"/>
      <c r="R91" s="39"/>
      <c r="S91" s="39"/>
      <c r="T91" s="40"/>
      <c r="U91" s="41"/>
      <c r="V91" s="39"/>
      <c r="W91" s="39"/>
      <c r="X91" s="39"/>
      <c r="Y91" s="40"/>
      <c r="Z91" s="13"/>
      <c r="AA91" s="70"/>
      <c r="AB91" s="71"/>
      <c r="AC91" s="100"/>
      <c r="AD91" s="71"/>
    </row>
    <row r="92" ht="15.75" spans="2:30">
      <c r="B92" s="13"/>
      <c r="C92" s="13"/>
      <c r="D92" s="22"/>
      <c r="E92" s="16">
        <f t="shared" si="19"/>
        <v>0</v>
      </c>
      <c r="F92" s="38"/>
      <c r="G92" s="39"/>
      <c r="H92" s="39"/>
      <c r="I92" s="39"/>
      <c r="J92" s="40"/>
      <c r="K92" s="41"/>
      <c r="L92" s="39"/>
      <c r="M92" s="39"/>
      <c r="N92" s="39"/>
      <c r="O92" s="51"/>
      <c r="P92" s="38"/>
      <c r="Q92" s="39"/>
      <c r="R92" s="39"/>
      <c r="S92" s="39"/>
      <c r="T92" s="40"/>
      <c r="U92" s="41"/>
      <c r="V92" s="39"/>
      <c r="W92" s="39"/>
      <c r="X92" s="39"/>
      <c r="Y92" s="40"/>
      <c r="Z92" s="13"/>
      <c r="AA92" s="70"/>
      <c r="AB92" s="71"/>
      <c r="AC92" s="100"/>
      <c r="AD92" s="71"/>
    </row>
    <row r="93" ht="15.75" spans="2:30">
      <c r="B93" s="13"/>
      <c r="C93" s="13"/>
      <c r="D93" s="22"/>
      <c r="E93" s="16">
        <f t="shared" si="19"/>
        <v>0</v>
      </c>
      <c r="F93" s="38"/>
      <c r="G93" s="39"/>
      <c r="H93" s="39"/>
      <c r="I93" s="39"/>
      <c r="J93" s="40"/>
      <c r="K93" s="41"/>
      <c r="L93" s="39"/>
      <c r="M93" s="39"/>
      <c r="N93" s="39"/>
      <c r="O93" s="51"/>
      <c r="P93" s="38"/>
      <c r="Q93" s="39"/>
      <c r="R93" s="39"/>
      <c r="S93" s="39"/>
      <c r="T93" s="40"/>
      <c r="U93" s="41"/>
      <c r="V93" s="39"/>
      <c r="W93" s="39"/>
      <c r="X93" s="39"/>
      <c r="Y93" s="40"/>
      <c r="Z93" s="13"/>
      <c r="AA93" s="70"/>
      <c r="AB93" s="71"/>
      <c r="AC93" s="100"/>
      <c r="AD93" s="71"/>
    </row>
    <row r="94" ht="15.75" spans="2:30">
      <c r="B94" s="13"/>
      <c r="C94" s="13"/>
      <c r="D94" s="22"/>
      <c r="E94" s="16">
        <f t="shared" si="19"/>
        <v>0</v>
      </c>
      <c r="F94" s="38"/>
      <c r="G94" s="39"/>
      <c r="H94" s="39"/>
      <c r="I94" s="39"/>
      <c r="J94" s="40"/>
      <c r="K94" s="41"/>
      <c r="L94" s="39"/>
      <c r="M94" s="39"/>
      <c r="N94" s="39"/>
      <c r="O94" s="51"/>
      <c r="P94" s="38"/>
      <c r="Q94" s="39"/>
      <c r="R94" s="39"/>
      <c r="S94" s="39"/>
      <c r="T94" s="40"/>
      <c r="U94" s="41"/>
      <c r="V94" s="39"/>
      <c r="W94" s="39"/>
      <c r="X94" s="39"/>
      <c r="Y94" s="40"/>
      <c r="Z94" s="13"/>
      <c r="AA94" s="70"/>
      <c r="AB94" s="71"/>
      <c r="AC94" s="100"/>
      <c r="AD94" s="71"/>
    </row>
    <row r="95" ht="15.75" spans="2:30">
      <c r="B95" s="13"/>
      <c r="C95" s="13"/>
      <c r="D95" s="22"/>
      <c r="E95" s="16">
        <f t="shared" si="19"/>
        <v>0</v>
      </c>
      <c r="F95" s="38"/>
      <c r="G95" s="39"/>
      <c r="H95" s="39"/>
      <c r="I95" s="39"/>
      <c r="J95" s="40"/>
      <c r="K95" s="41"/>
      <c r="L95" s="39"/>
      <c r="M95" s="39"/>
      <c r="N95" s="39"/>
      <c r="O95" s="51"/>
      <c r="P95" s="38"/>
      <c r="Q95" s="39"/>
      <c r="R95" s="39"/>
      <c r="S95" s="39"/>
      <c r="T95" s="40"/>
      <c r="U95" s="41"/>
      <c r="V95" s="39"/>
      <c r="W95" s="39"/>
      <c r="X95" s="39"/>
      <c r="Y95" s="40"/>
      <c r="Z95" s="13"/>
      <c r="AA95" s="70"/>
      <c r="AB95" s="71"/>
      <c r="AC95" s="100"/>
      <c r="AD95" s="71"/>
    </row>
    <row r="96" ht="15.75" spans="2:30">
      <c r="B96" s="13"/>
      <c r="C96" s="13"/>
      <c r="D96" s="22"/>
      <c r="E96" s="16">
        <f t="shared" si="19"/>
        <v>0</v>
      </c>
      <c r="F96" s="38"/>
      <c r="G96" s="39"/>
      <c r="H96" s="39"/>
      <c r="I96" s="39"/>
      <c r="J96" s="40"/>
      <c r="K96" s="41"/>
      <c r="L96" s="39"/>
      <c r="M96" s="39"/>
      <c r="N96" s="39"/>
      <c r="O96" s="51"/>
      <c r="P96" s="38"/>
      <c r="Q96" s="39"/>
      <c r="R96" s="39"/>
      <c r="S96" s="39"/>
      <c r="T96" s="40"/>
      <c r="U96" s="41"/>
      <c r="V96" s="39"/>
      <c r="W96" s="39"/>
      <c r="X96" s="39"/>
      <c r="Y96" s="40"/>
      <c r="Z96" s="13"/>
      <c r="AA96" s="70"/>
      <c r="AB96" s="71"/>
      <c r="AC96" s="100"/>
      <c r="AD96" s="71"/>
    </row>
    <row r="97" ht="15.75" spans="2:30">
      <c r="B97" s="13"/>
      <c r="C97" s="13"/>
      <c r="D97" s="22"/>
      <c r="E97" s="16">
        <f t="shared" si="19"/>
        <v>0</v>
      </c>
      <c r="F97" s="38"/>
      <c r="G97" s="39"/>
      <c r="H97" s="39"/>
      <c r="I97" s="39"/>
      <c r="J97" s="40"/>
      <c r="K97" s="41"/>
      <c r="L97" s="39"/>
      <c r="M97" s="39"/>
      <c r="N97" s="39"/>
      <c r="O97" s="51"/>
      <c r="P97" s="38"/>
      <c r="Q97" s="39"/>
      <c r="R97" s="39"/>
      <c r="S97" s="39"/>
      <c r="T97" s="40"/>
      <c r="U97" s="41"/>
      <c r="V97" s="39"/>
      <c r="W97" s="39"/>
      <c r="X97" s="39"/>
      <c r="Y97" s="40"/>
      <c r="Z97" s="13"/>
      <c r="AA97" s="70"/>
      <c r="AB97" s="71"/>
      <c r="AC97" s="100"/>
      <c r="AD97" s="71"/>
    </row>
    <row r="98" ht="15.75" spans="2:30">
      <c r="B98" s="13"/>
      <c r="C98" s="13"/>
      <c r="D98" s="22"/>
      <c r="E98" s="16">
        <f t="shared" si="19"/>
        <v>0</v>
      </c>
      <c r="F98" s="38"/>
      <c r="G98" s="39"/>
      <c r="H98" s="39"/>
      <c r="I98" s="39"/>
      <c r="J98" s="40"/>
      <c r="K98" s="41"/>
      <c r="L98" s="39"/>
      <c r="M98" s="39"/>
      <c r="N98" s="39"/>
      <c r="O98" s="51"/>
      <c r="P98" s="38"/>
      <c r="Q98" s="39"/>
      <c r="R98" s="39"/>
      <c r="S98" s="39"/>
      <c r="T98" s="40"/>
      <c r="U98" s="41"/>
      <c r="V98" s="39"/>
      <c r="W98" s="39"/>
      <c r="X98" s="39"/>
      <c r="Y98" s="40"/>
      <c r="Z98" s="13"/>
      <c r="AA98" s="70"/>
      <c r="AB98" s="71"/>
      <c r="AC98" s="100"/>
      <c r="AD98" s="71"/>
    </row>
    <row r="99" ht="15.75" spans="2:30">
      <c r="B99" s="13"/>
      <c r="C99" s="13"/>
      <c r="D99" s="22"/>
      <c r="E99" s="16">
        <f t="shared" si="19"/>
        <v>0</v>
      </c>
      <c r="F99" s="38"/>
      <c r="G99" s="39"/>
      <c r="H99" s="39"/>
      <c r="I99" s="39"/>
      <c r="J99" s="40"/>
      <c r="K99" s="41"/>
      <c r="L99" s="39"/>
      <c r="M99" s="39"/>
      <c r="N99" s="39"/>
      <c r="O99" s="51"/>
      <c r="P99" s="38"/>
      <c r="Q99" s="39"/>
      <c r="R99" s="39"/>
      <c r="S99" s="39"/>
      <c r="T99" s="40"/>
      <c r="U99" s="41"/>
      <c r="V99" s="39"/>
      <c r="W99" s="39"/>
      <c r="X99" s="39"/>
      <c r="Y99" s="40"/>
      <c r="Z99" s="13"/>
      <c r="AA99" s="70"/>
      <c r="AB99" s="71"/>
      <c r="AC99" s="100"/>
      <c r="AD99" s="71"/>
    </row>
    <row r="100" ht="16.5" spans="2:30">
      <c r="B100" s="17"/>
      <c r="C100" s="17"/>
      <c r="D100" s="23"/>
      <c r="E100" s="20">
        <f t="shared" si="19"/>
        <v>0</v>
      </c>
      <c r="F100" s="42"/>
      <c r="G100" s="43"/>
      <c r="H100" s="43"/>
      <c r="I100" s="43"/>
      <c r="J100" s="44"/>
      <c r="K100" s="45"/>
      <c r="L100" s="43"/>
      <c r="M100" s="43"/>
      <c r="N100" s="43"/>
      <c r="O100" s="52"/>
      <c r="P100" s="42"/>
      <c r="Q100" s="43"/>
      <c r="R100" s="43"/>
      <c r="S100" s="43"/>
      <c r="T100" s="44"/>
      <c r="U100" s="45"/>
      <c r="V100" s="43"/>
      <c r="W100" s="43"/>
      <c r="X100" s="43"/>
      <c r="Y100" s="44"/>
      <c r="Z100" s="17"/>
      <c r="AA100" s="72"/>
      <c r="AB100" s="73"/>
      <c r="AC100" s="101"/>
      <c r="AD100" s="7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B100"/>
  <sheetViews>
    <sheetView zoomScale="85" zoomScaleNormal="85" workbookViewId="0">
      <selection activeCell="H8" sqref="H8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5" customWidth="1"/>
    <col min="35" max="54" width="11.25" customWidth="1"/>
  </cols>
  <sheetData>
    <row r="1" ht="15"/>
    <row r="2" ht="80.25" customHeight="1" spans="2:54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4" t="s">
        <v>40</v>
      </c>
      <c r="K2" s="25"/>
      <c r="L2" s="25"/>
      <c r="M2" s="25"/>
      <c r="N2" s="25"/>
      <c r="O2" s="25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54"/>
      <c r="AD2" s="7" t="s">
        <v>28</v>
      </c>
      <c r="AE2" s="55" t="s">
        <v>41</v>
      </c>
      <c r="AF2" s="25"/>
      <c r="AG2" s="26"/>
      <c r="AH2" s="26"/>
      <c r="AI2" s="74" t="s">
        <v>42</v>
      </c>
      <c r="AJ2" s="75"/>
      <c r="AK2" s="75"/>
      <c r="AL2" s="75"/>
      <c r="AM2" s="75"/>
      <c r="AN2" s="76"/>
      <c r="AO2" s="76"/>
      <c r="AP2" s="76"/>
      <c r="AQ2" s="76"/>
      <c r="AR2" s="76"/>
      <c r="AS2" s="76"/>
      <c r="AT2" s="102"/>
      <c r="AU2" s="102"/>
      <c r="AV2" s="102"/>
      <c r="AW2" s="102"/>
      <c r="AX2" s="102"/>
      <c r="AY2" s="102"/>
      <c r="AZ2" s="102"/>
      <c r="BA2" s="102"/>
      <c r="BB2" s="103"/>
    </row>
    <row r="3" ht="43.5" customHeight="1" spans="2:54">
      <c r="B3" s="3"/>
      <c r="C3" s="3"/>
      <c r="D3" s="3"/>
      <c r="E3" s="3"/>
      <c r="F3" s="4"/>
      <c r="G3" s="4"/>
      <c r="H3" s="4"/>
      <c r="I3" s="4"/>
      <c r="J3" s="27" t="s">
        <v>43</v>
      </c>
      <c r="K3" s="28"/>
      <c r="L3" s="28"/>
      <c r="M3" s="28"/>
      <c r="N3" s="29"/>
      <c r="O3" s="28" t="s">
        <v>44</v>
      </c>
      <c r="P3" s="28"/>
      <c r="Q3" s="28"/>
      <c r="R3" s="28"/>
      <c r="S3" s="28"/>
      <c r="T3" s="27" t="s">
        <v>45</v>
      </c>
      <c r="U3" s="28"/>
      <c r="V3" s="28"/>
      <c r="W3" s="28"/>
      <c r="X3" s="29"/>
      <c r="Y3" s="28" t="s">
        <v>46</v>
      </c>
      <c r="Z3" s="28"/>
      <c r="AA3" s="28"/>
      <c r="AB3" s="28"/>
      <c r="AC3" s="29"/>
      <c r="AD3" s="13"/>
      <c r="AE3" s="56" t="s">
        <v>47</v>
      </c>
      <c r="AF3" s="57" t="s">
        <v>48</v>
      </c>
      <c r="AG3" s="56" t="s">
        <v>49</v>
      </c>
      <c r="AH3" s="57" t="s">
        <v>50</v>
      </c>
      <c r="AI3" s="77" t="s">
        <v>51</v>
      </c>
      <c r="AJ3" s="78"/>
      <c r="AK3" s="78"/>
      <c r="AL3" s="78"/>
      <c r="AM3" s="79"/>
      <c r="AN3" s="77" t="s">
        <v>52</v>
      </c>
      <c r="AO3" s="78"/>
      <c r="AP3" s="78"/>
      <c r="AQ3" s="78"/>
      <c r="AR3" s="79"/>
      <c r="AS3" s="77" t="s">
        <v>53</v>
      </c>
      <c r="AT3" s="78"/>
      <c r="AU3" s="78"/>
      <c r="AV3" s="78"/>
      <c r="AW3" s="79"/>
      <c r="AX3" s="78" t="s">
        <v>54</v>
      </c>
      <c r="AY3" s="78"/>
      <c r="AZ3" s="78"/>
      <c r="BA3" s="78"/>
      <c r="BB3" s="79"/>
    </row>
    <row r="4" ht="29.25" spans="2:54">
      <c r="B4" s="5"/>
      <c r="C4" s="5"/>
      <c r="D4" s="5"/>
      <c r="E4" s="5"/>
      <c r="F4" s="6"/>
      <c r="G4" s="6"/>
      <c r="H4" s="6"/>
      <c r="I4" s="6"/>
      <c r="J4" s="30" t="s">
        <v>55</v>
      </c>
      <c r="K4" s="31" t="s">
        <v>56</v>
      </c>
      <c r="L4" s="31" t="s">
        <v>57</v>
      </c>
      <c r="M4" s="31" t="s">
        <v>58</v>
      </c>
      <c r="N4" s="32" t="s">
        <v>59</v>
      </c>
      <c r="O4" s="33" t="s">
        <v>55</v>
      </c>
      <c r="P4" s="31" t="s">
        <v>56</v>
      </c>
      <c r="Q4" s="31" t="s">
        <v>57</v>
      </c>
      <c r="R4" s="31" t="s">
        <v>58</v>
      </c>
      <c r="S4" s="31" t="s">
        <v>59</v>
      </c>
      <c r="T4" s="30" t="s">
        <v>55</v>
      </c>
      <c r="U4" s="31" t="s">
        <v>56</v>
      </c>
      <c r="V4" s="31" t="s">
        <v>57</v>
      </c>
      <c r="W4" s="31" t="s">
        <v>58</v>
      </c>
      <c r="X4" s="32" t="s">
        <v>59</v>
      </c>
      <c r="Y4" s="33" t="s">
        <v>55</v>
      </c>
      <c r="Z4" s="31" t="s">
        <v>56</v>
      </c>
      <c r="AA4" s="31" t="s">
        <v>57</v>
      </c>
      <c r="AB4" s="31" t="s">
        <v>58</v>
      </c>
      <c r="AC4" s="31" t="s">
        <v>59</v>
      </c>
      <c r="AD4" s="17"/>
      <c r="AE4" s="58"/>
      <c r="AF4" s="59"/>
      <c r="AG4" s="58"/>
      <c r="AH4" s="59"/>
      <c r="AI4" s="80" t="s">
        <v>55</v>
      </c>
      <c r="AJ4" s="81" t="s">
        <v>56</v>
      </c>
      <c r="AK4" s="81" t="s">
        <v>57</v>
      </c>
      <c r="AL4" s="81" t="s">
        <v>58</v>
      </c>
      <c r="AM4" s="82" t="s">
        <v>59</v>
      </c>
      <c r="AN4" s="80" t="s">
        <v>55</v>
      </c>
      <c r="AO4" s="81" t="s">
        <v>56</v>
      </c>
      <c r="AP4" s="81" t="s">
        <v>57</v>
      </c>
      <c r="AQ4" s="81" t="s">
        <v>58</v>
      </c>
      <c r="AR4" s="82" t="s">
        <v>59</v>
      </c>
      <c r="AS4" s="80" t="s">
        <v>55</v>
      </c>
      <c r="AT4" s="81" t="s">
        <v>56</v>
      </c>
      <c r="AU4" s="81" t="s">
        <v>57</v>
      </c>
      <c r="AV4" s="81" t="s">
        <v>58</v>
      </c>
      <c r="AW4" s="82" t="s">
        <v>59</v>
      </c>
      <c r="AX4" s="81" t="s">
        <v>55</v>
      </c>
      <c r="AY4" s="81" t="s">
        <v>56</v>
      </c>
      <c r="AZ4" s="81" t="s">
        <v>57</v>
      </c>
      <c r="BA4" s="81" t="s">
        <v>58</v>
      </c>
      <c r="BB4" s="104" t="s">
        <v>59</v>
      </c>
    </row>
    <row r="5" ht="25.5" spans="2:54">
      <c r="B5" s="7">
        <v>1</v>
      </c>
      <c r="C5" s="8" t="s">
        <v>30</v>
      </c>
      <c r="D5" s="9" t="s">
        <v>31</v>
      </c>
      <c r="E5" s="10" t="s">
        <v>60</v>
      </c>
      <c r="F5" s="11">
        <v>2</v>
      </c>
      <c r="G5" s="12" t="s">
        <v>61</v>
      </c>
      <c r="H5" s="11" t="s">
        <v>74</v>
      </c>
      <c r="I5" s="11" t="s">
        <v>63</v>
      </c>
      <c r="J5" s="34">
        <v>0.0377246835042273</v>
      </c>
      <c r="K5" s="35">
        <v>0.0312749598992941</v>
      </c>
      <c r="L5" s="35">
        <v>0.0308708579533725</v>
      </c>
      <c r="M5" s="35">
        <v>0.0292374384929932</v>
      </c>
      <c r="N5" s="36">
        <v>0.00202171432734311</v>
      </c>
      <c r="O5" s="37">
        <v>0.345726567798792</v>
      </c>
      <c r="P5" s="35">
        <v>0.264498669058412</v>
      </c>
      <c r="Q5" s="35">
        <v>0.186328907378851</v>
      </c>
      <c r="R5" s="35">
        <v>0.127488655961749</v>
      </c>
      <c r="S5" s="50">
        <v>0.0643371160284936</v>
      </c>
      <c r="T5" s="34">
        <v>0.517441739782132</v>
      </c>
      <c r="U5" s="35">
        <v>0.410513980024285</v>
      </c>
      <c r="V5" s="35">
        <v>0.40040280579241</v>
      </c>
      <c r="W5" s="35">
        <v>0.370699163643107</v>
      </c>
      <c r="X5" s="36">
        <v>0.036267411011659</v>
      </c>
      <c r="Y5" s="37">
        <v>0.958110218277619</v>
      </c>
      <c r="Z5" s="35">
        <v>0.69121406706304</v>
      </c>
      <c r="AA5" s="35">
        <v>0.492924454482957</v>
      </c>
      <c r="AB5" s="35">
        <v>0.347541191832268</v>
      </c>
      <c r="AC5" s="50">
        <v>0.241193271023799</v>
      </c>
      <c r="AD5" s="7" t="s">
        <v>30</v>
      </c>
      <c r="AE5" s="60">
        <v>0.037723727034459</v>
      </c>
      <c r="AF5" s="61">
        <v>0.345653357296449</v>
      </c>
      <c r="AG5" s="83">
        <v>0.517422778922416</v>
      </c>
      <c r="AH5" s="83">
        <v>0.955505390809808</v>
      </c>
      <c r="AI5" s="84">
        <f>J5-AE5</f>
        <v>9.56469768303991e-7</v>
      </c>
      <c r="AJ5" s="85">
        <f>K5-AE5</f>
        <v>-0.00644876713516489</v>
      </c>
      <c r="AK5" s="85">
        <f>L5-AE5</f>
        <v>-0.0068528690810865</v>
      </c>
      <c r="AL5" s="85">
        <f>M5-AE5</f>
        <v>-0.0084862885414658</v>
      </c>
      <c r="AM5" s="86">
        <f>N5-AE5</f>
        <v>-0.0357020127071159</v>
      </c>
      <c r="AN5" s="84">
        <f>O5-AF5</f>
        <v>7.32105023429908e-5</v>
      </c>
      <c r="AO5" s="85">
        <f>P5-AF5</f>
        <v>-0.081154688238037</v>
      </c>
      <c r="AP5" s="85">
        <f>Q5-AF5</f>
        <v>-0.159324449917598</v>
      </c>
      <c r="AQ5" s="85">
        <f>R5-AF5</f>
        <v>-0.2181647013347</v>
      </c>
      <c r="AR5" s="86">
        <f>S5-AF5</f>
        <v>-0.281316241267955</v>
      </c>
      <c r="AS5" s="84">
        <f>(1-(1-T5/100)/(1-AG5/100))*100</f>
        <v>1.90594777960129e-5</v>
      </c>
      <c r="AT5" s="85">
        <f>(1-(1-U5/100)/(1-AG5/100))*100</f>
        <v>-0.107464846493222</v>
      </c>
      <c r="AU5" s="85">
        <f>(1-(1-V5/100)/(1-AG5/100))*100</f>
        <v>-0.117628610354514</v>
      </c>
      <c r="AV5" s="85">
        <f>(1-(1-W5/100)/(1-AG5/100))*100</f>
        <v>-0.147486745295367</v>
      </c>
      <c r="AW5" s="86">
        <f>(1-(1-X5/100)/(1-AG5/100))*100</f>
        <v>-0.483657924182546</v>
      </c>
      <c r="AX5" s="85">
        <f>(1-(1-Y5/100)/(1-AH5/100))*100</f>
        <v>0.00262995684726652</v>
      </c>
      <c r="AY5" s="85">
        <f>(1-(1-Z5/100)/(1-AH5/100))*100</f>
        <v>-0.266841003924156</v>
      </c>
      <c r="AZ5" s="85">
        <f>(1-(1-AA5/100)/(1-AH5/100))*100</f>
        <v>-0.467043562746317</v>
      </c>
      <c r="BA5" s="85">
        <f>(1-(1-AB5/100)/(1-AH5/100))*100</f>
        <v>-0.613829371714658</v>
      </c>
      <c r="BB5" s="105">
        <f>(1-(1-AC5/100)/(1-AH5/100))*100</f>
        <v>-0.721203255773628</v>
      </c>
    </row>
    <row r="6" ht="25.5" spans="2:54">
      <c r="B6" s="13"/>
      <c r="C6" s="14"/>
      <c r="D6" s="15"/>
      <c r="E6" s="16" t="s">
        <v>64</v>
      </c>
      <c r="F6" s="16"/>
      <c r="G6" s="16"/>
      <c r="H6" s="16"/>
      <c r="I6" s="16"/>
      <c r="J6" s="38"/>
      <c r="K6" s="39"/>
      <c r="L6" s="39"/>
      <c r="M6" s="39"/>
      <c r="N6" s="40"/>
      <c r="O6" s="41"/>
      <c r="P6" s="39"/>
      <c r="Q6" s="39"/>
      <c r="R6" s="39"/>
      <c r="S6" s="51"/>
      <c r="T6" s="38"/>
      <c r="U6" s="39"/>
      <c r="V6" s="39"/>
      <c r="W6" s="39"/>
      <c r="X6" s="40"/>
      <c r="Y6" s="41"/>
      <c r="Z6" s="39"/>
      <c r="AA6" s="39"/>
      <c r="AB6" s="39"/>
      <c r="AC6" s="51"/>
      <c r="AD6" s="13"/>
      <c r="AE6" s="62"/>
      <c r="AF6" s="63"/>
      <c r="AG6" s="87"/>
      <c r="AH6" s="87"/>
      <c r="AI6" s="88">
        <f t="shared" ref="AI6:AI36" si="0">J6-AE6</f>
        <v>0</v>
      </c>
      <c r="AJ6" s="89">
        <f t="shared" ref="AJ6:AJ36" si="1">K6-AE6</f>
        <v>0</v>
      </c>
      <c r="AK6" s="89">
        <f t="shared" ref="AK6:AK36" si="2">L6-AE6</f>
        <v>0</v>
      </c>
      <c r="AL6" s="89">
        <f t="shared" ref="AL6:AL36" si="3">M6-AE6</f>
        <v>0</v>
      </c>
      <c r="AM6" s="90">
        <f t="shared" ref="AM6:AN36" si="4">N6-AE6</f>
        <v>0</v>
      </c>
      <c r="AN6" s="88">
        <f t="shared" si="4"/>
        <v>0</v>
      </c>
      <c r="AO6" s="89">
        <f t="shared" ref="AO6:AO36" si="5">P6-AF6</f>
        <v>0</v>
      </c>
      <c r="AP6" s="89">
        <f t="shared" ref="AP6:AP36" si="6">Q6-AF6</f>
        <v>0</v>
      </c>
      <c r="AQ6" s="89">
        <f t="shared" ref="AQ6:AQ36" si="7">R6-AF6</f>
        <v>0</v>
      </c>
      <c r="AR6" s="90">
        <f t="shared" ref="AR6:AR36" si="8">S6-AF6</f>
        <v>0</v>
      </c>
      <c r="AS6" s="88">
        <f t="shared" ref="AS6:AS36" si="9">(1-(1-T6/100)/(1-AG6/100))*100</f>
        <v>0</v>
      </c>
      <c r="AT6" s="89">
        <f t="shared" ref="AT6:AT36" si="10">(1-(1-U6/100)/(1-AG6/100))*100</f>
        <v>0</v>
      </c>
      <c r="AU6" s="89">
        <f t="shared" ref="AU6:AU36" si="11">(1-(1-V6/100)/(1-AG6/100))*100</f>
        <v>0</v>
      </c>
      <c r="AV6" s="89">
        <f t="shared" ref="AV6:AV36" si="12">(1-(1-W6/100)/(1-AG6/100))*100</f>
        <v>0</v>
      </c>
      <c r="AW6" s="90">
        <f t="shared" ref="AW6:AX36" si="13">(1-(1-X6/100)/(1-AG6/100))*100</f>
        <v>0</v>
      </c>
      <c r="AX6" s="89">
        <f t="shared" si="13"/>
        <v>0</v>
      </c>
      <c r="AY6" s="89">
        <f t="shared" ref="AY6:AY36" si="14">(1-(1-Z6/100)/(1-AH6/100))*100</f>
        <v>0</v>
      </c>
      <c r="AZ6" s="89">
        <f t="shared" ref="AZ6:AZ36" si="15">(1-(1-AA6/100)/(1-AH6/100))*100</f>
        <v>0</v>
      </c>
      <c r="BA6" s="89">
        <f t="shared" ref="BA6:BA36" si="16">(1-(1-AB6/100)/(1-AH6/100))*100</f>
        <v>0</v>
      </c>
      <c r="BB6" s="106">
        <f t="shared" ref="BB6:BB36" si="17">(1-(1-AC6/100)/(1-AH6/100))*100</f>
        <v>0</v>
      </c>
    </row>
    <row r="7" ht="51" spans="2:54">
      <c r="B7" s="13"/>
      <c r="C7" s="14"/>
      <c r="D7" s="15"/>
      <c r="E7" s="16" t="s">
        <v>65</v>
      </c>
      <c r="F7" s="16"/>
      <c r="G7" s="16"/>
      <c r="H7" s="16"/>
      <c r="I7" s="16"/>
      <c r="J7" s="38"/>
      <c r="K7" s="39"/>
      <c r="L7" s="39"/>
      <c r="M7" s="39"/>
      <c r="N7" s="40"/>
      <c r="O7" s="41"/>
      <c r="P7" s="39"/>
      <c r="Q7" s="39"/>
      <c r="R7" s="39"/>
      <c r="S7" s="51"/>
      <c r="T7" s="38"/>
      <c r="U7" s="39"/>
      <c r="V7" s="39"/>
      <c r="W7" s="39"/>
      <c r="X7" s="40"/>
      <c r="Y7" s="41"/>
      <c r="Z7" s="39"/>
      <c r="AA7" s="39"/>
      <c r="AB7" s="39"/>
      <c r="AC7" s="51"/>
      <c r="AD7" s="13"/>
      <c r="AE7" s="62"/>
      <c r="AF7" s="63"/>
      <c r="AG7" s="87"/>
      <c r="AH7" s="87"/>
      <c r="AI7" s="88">
        <f t="shared" si="0"/>
        <v>0</v>
      </c>
      <c r="AJ7" s="89">
        <f t="shared" si="1"/>
        <v>0</v>
      </c>
      <c r="AK7" s="89">
        <f t="shared" si="2"/>
        <v>0</v>
      </c>
      <c r="AL7" s="89">
        <f t="shared" si="3"/>
        <v>0</v>
      </c>
      <c r="AM7" s="90">
        <f t="shared" si="4"/>
        <v>0</v>
      </c>
      <c r="AN7" s="88">
        <f t="shared" si="4"/>
        <v>0</v>
      </c>
      <c r="AO7" s="89">
        <f t="shared" si="5"/>
        <v>0</v>
      </c>
      <c r="AP7" s="89">
        <f t="shared" si="6"/>
        <v>0</v>
      </c>
      <c r="AQ7" s="89">
        <f t="shared" si="7"/>
        <v>0</v>
      </c>
      <c r="AR7" s="90">
        <f t="shared" si="8"/>
        <v>0</v>
      </c>
      <c r="AS7" s="88">
        <f t="shared" si="9"/>
        <v>0</v>
      </c>
      <c r="AT7" s="89">
        <f t="shared" si="10"/>
        <v>0</v>
      </c>
      <c r="AU7" s="89">
        <f t="shared" si="11"/>
        <v>0</v>
      </c>
      <c r="AV7" s="89">
        <f t="shared" si="12"/>
        <v>0</v>
      </c>
      <c r="AW7" s="90">
        <f t="shared" si="13"/>
        <v>0</v>
      </c>
      <c r="AX7" s="89">
        <f t="shared" si="13"/>
        <v>0</v>
      </c>
      <c r="AY7" s="89">
        <f t="shared" si="14"/>
        <v>0</v>
      </c>
      <c r="AZ7" s="89">
        <f t="shared" si="15"/>
        <v>0</v>
      </c>
      <c r="BA7" s="89">
        <f t="shared" si="16"/>
        <v>0</v>
      </c>
      <c r="BB7" s="106">
        <f t="shared" si="17"/>
        <v>0</v>
      </c>
    </row>
    <row r="8" ht="15.75" spans="2:54">
      <c r="B8" s="13"/>
      <c r="C8" s="14"/>
      <c r="D8" s="15"/>
      <c r="E8" s="16" t="s">
        <v>66</v>
      </c>
      <c r="F8" s="16"/>
      <c r="G8" s="16"/>
      <c r="H8" s="16"/>
      <c r="I8" s="16"/>
      <c r="J8" s="38"/>
      <c r="K8" s="39"/>
      <c r="L8" s="39"/>
      <c r="M8" s="39"/>
      <c r="N8" s="40"/>
      <c r="O8" s="41"/>
      <c r="P8" s="39"/>
      <c r="Q8" s="39"/>
      <c r="R8" s="39"/>
      <c r="S8" s="51"/>
      <c r="T8" s="38"/>
      <c r="U8" s="39"/>
      <c r="V8" s="39"/>
      <c r="W8" s="39"/>
      <c r="X8" s="40"/>
      <c r="Y8" s="41"/>
      <c r="Z8" s="39"/>
      <c r="AA8" s="39"/>
      <c r="AB8" s="39"/>
      <c r="AC8" s="51"/>
      <c r="AD8" s="13"/>
      <c r="AE8" s="62"/>
      <c r="AF8" s="63"/>
      <c r="AG8" s="87"/>
      <c r="AH8" s="87"/>
      <c r="AI8" s="88">
        <f t="shared" si="0"/>
        <v>0</v>
      </c>
      <c r="AJ8" s="89">
        <f t="shared" si="1"/>
        <v>0</v>
      </c>
      <c r="AK8" s="89">
        <f t="shared" si="2"/>
        <v>0</v>
      </c>
      <c r="AL8" s="89">
        <f t="shared" si="3"/>
        <v>0</v>
      </c>
      <c r="AM8" s="90">
        <f t="shared" si="4"/>
        <v>0</v>
      </c>
      <c r="AN8" s="88">
        <f t="shared" si="4"/>
        <v>0</v>
      </c>
      <c r="AO8" s="89">
        <f t="shared" si="5"/>
        <v>0</v>
      </c>
      <c r="AP8" s="89">
        <f t="shared" si="6"/>
        <v>0</v>
      </c>
      <c r="AQ8" s="89">
        <f t="shared" si="7"/>
        <v>0</v>
      </c>
      <c r="AR8" s="90">
        <f t="shared" si="8"/>
        <v>0</v>
      </c>
      <c r="AS8" s="88">
        <f t="shared" si="9"/>
        <v>0</v>
      </c>
      <c r="AT8" s="89">
        <f t="shared" si="10"/>
        <v>0</v>
      </c>
      <c r="AU8" s="89">
        <f t="shared" si="11"/>
        <v>0</v>
      </c>
      <c r="AV8" s="89">
        <f t="shared" si="12"/>
        <v>0</v>
      </c>
      <c r="AW8" s="90">
        <f t="shared" si="13"/>
        <v>0</v>
      </c>
      <c r="AX8" s="89">
        <f t="shared" si="13"/>
        <v>0</v>
      </c>
      <c r="AY8" s="89">
        <f t="shared" si="14"/>
        <v>0</v>
      </c>
      <c r="AZ8" s="89">
        <f t="shared" si="15"/>
        <v>0</v>
      </c>
      <c r="BA8" s="89">
        <f t="shared" si="16"/>
        <v>0</v>
      </c>
      <c r="BB8" s="106">
        <f t="shared" si="17"/>
        <v>0</v>
      </c>
    </row>
    <row r="9" ht="15.75" spans="2:54">
      <c r="B9" s="13"/>
      <c r="C9" s="14"/>
      <c r="D9" s="15"/>
      <c r="E9" s="16" t="s">
        <v>67</v>
      </c>
      <c r="F9" s="16"/>
      <c r="G9" s="16"/>
      <c r="H9" s="16"/>
      <c r="I9" s="16"/>
      <c r="J9" s="38"/>
      <c r="K9" s="39"/>
      <c r="L9" s="39"/>
      <c r="M9" s="39"/>
      <c r="N9" s="40"/>
      <c r="O9" s="41"/>
      <c r="P9" s="39"/>
      <c r="Q9" s="39"/>
      <c r="R9" s="39"/>
      <c r="S9" s="51"/>
      <c r="T9" s="38"/>
      <c r="U9" s="39"/>
      <c r="V9" s="39"/>
      <c r="W9" s="39"/>
      <c r="X9" s="40"/>
      <c r="Y9" s="41"/>
      <c r="Z9" s="39"/>
      <c r="AA9" s="39"/>
      <c r="AB9" s="39"/>
      <c r="AC9" s="51"/>
      <c r="AD9" s="13"/>
      <c r="AE9" s="62"/>
      <c r="AF9" s="63"/>
      <c r="AG9" s="87"/>
      <c r="AH9" s="87"/>
      <c r="AI9" s="88">
        <f t="shared" si="0"/>
        <v>0</v>
      </c>
      <c r="AJ9" s="89">
        <f t="shared" si="1"/>
        <v>0</v>
      </c>
      <c r="AK9" s="89">
        <f t="shared" si="2"/>
        <v>0</v>
      </c>
      <c r="AL9" s="89">
        <f t="shared" si="3"/>
        <v>0</v>
      </c>
      <c r="AM9" s="90">
        <f t="shared" si="4"/>
        <v>0</v>
      </c>
      <c r="AN9" s="88">
        <f t="shared" si="4"/>
        <v>0</v>
      </c>
      <c r="AO9" s="89">
        <f t="shared" si="5"/>
        <v>0</v>
      </c>
      <c r="AP9" s="89">
        <f t="shared" si="6"/>
        <v>0</v>
      </c>
      <c r="AQ9" s="89">
        <f t="shared" si="7"/>
        <v>0</v>
      </c>
      <c r="AR9" s="90">
        <f t="shared" si="8"/>
        <v>0</v>
      </c>
      <c r="AS9" s="88">
        <f t="shared" si="9"/>
        <v>0</v>
      </c>
      <c r="AT9" s="89">
        <f t="shared" si="10"/>
        <v>0</v>
      </c>
      <c r="AU9" s="89">
        <f t="shared" si="11"/>
        <v>0</v>
      </c>
      <c r="AV9" s="89">
        <f t="shared" si="12"/>
        <v>0</v>
      </c>
      <c r="AW9" s="90">
        <f t="shared" si="13"/>
        <v>0</v>
      </c>
      <c r="AX9" s="89">
        <f t="shared" si="13"/>
        <v>0</v>
      </c>
      <c r="AY9" s="89">
        <f t="shared" si="14"/>
        <v>0</v>
      </c>
      <c r="AZ9" s="89">
        <f t="shared" si="15"/>
        <v>0</v>
      </c>
      <c r="BA9" s="89">
        <f t="shared" si="16"/>
        <v>0</v>
      </c>
      <c r="BB9" s="106">
        <f t="shared" si="17"/>
        <v>0</v>
      </c>
    </row>
    <row r="10" ht="15.75" spans="2:54">
      <c r="B10" s="13"/>
      <c r="C10" s="14"/>
      <c r="D10" s="15"/>
      <c r="E10" s="16"/>
      <c r="F10" s="16"/>
      <c r="G10" s="16"/>
      <c r="H10" s="16"/>
      <c r="I10" s="16"/>
      <c r="J10" s="38"/>
      <c r="K10" s="39"/>
      <c r="L10" s="39"/>
      <c r="M10" s="39"/>
      <c r="N10" s="40"/>
      <c r="O10" s="41"/>
      <c r="P10" s="39"/>
      <c r="Q10" s="39"/>
      <c r="R10" s="39"/>
      <c r="S10" s="51"/>
      <c r="T10" s="38"/>
      <c r="U10" s="39"/>
      <c r="V10" s="39"/>
      <c r="W10" s="39"/>
      <c r="X10" s="40"/>
      <c r="Y10" s="41"/>
      <c r="Z10" s="39"/>
      <c r="AA10" s="39"/>
      <c r="AB10" s="39"/>
      <c r="AC10" s="51"/>
      <c r="AD10" s="13"/>
      <c r="AE10" s="62"/>
      <c r="AF10" s="63"/>
      <c r="AG10" s="87"/>
      <c r="AH10" s="87"/>
      <c r="AI10" s="88">
        <f t="shared" si="0"/>
        <v>0</v>
      </c>
      <c r="AJ10" s="89">
        <f t="shared" si="1"/>
        <v>0</v>
      </c>
      <c r="AK10" s="89">
        <f t="shared" si="2"/>
        <v>0</v>
      </c>
      <c r="AL10" s="89">
        <f t="shared" si="3"/>
        <v>0</v>
      </c>
      <c r="AM10" s="90">
        <f t="shared" si="4"/>
        <v>0</v>
      </c>
      <c r="AN10" s="88">
        <f t="shared" si="4"/>
        <v>0</v>
      </c>
      <c r="AO10" s="89">
        <f t="shared" si="5"/>
        <v>0</v>
      </c>
      <c r="AP10" s="89">
        <f t="shared" si="6"/>
        <v>0</v>
      </c>
      <c r="AQ10" s="89">
        <f t="shared" si="7"/>
        <v>0</v>
      </c>
      <c r="AR10" s="90">
        <f t="shared" si="8"/>
        <v>0</v>
      </c>
      <c r="AS10" s="88">
        <f t="shared" si="9"/>
        <v>0</v>
      </c>
      <c r="AT10" s="89">
        <f t="shared" si="10"/>
        <v>0</v>
      </c>
      <c r="AU10" s="89">
        <f t="shared" si="11"/>
        <v>0</v>
      </c>
      <c r="AV10" s="89">
        <f t="shared" si="12"/>
        <v>0</v>
      </c>
      <c r="AW10" s="90">
        <f t="shared" si="13"/>
        <v>0</v>
      </c>
      <c r="AX10" s="89">
        <f t="shared" si="13"/>
        <v>0</v>
      </c>
      <c r="AY10" s="89">
        <f t="shared" si="14"/>
        <v>0</v>
      </c>
      <c r="AZ10" s="89">
        <f t="shared" si="15"/>
        <v>0</v>
      </c>
      <c r="BA10" s="89">
        <f t="shared" si="16"/>
        <v>0</v>
      </c>
      <c r="BB10" s="106">
        <f t="shared" si="17"/>
        <v>0</v>
      </c>
    </row>
    <row r="11" ht="15.75" spans="2:54">
      <c r="B11" s="13"/>
      <c r="C11" s="14"/>
      <c r="D11" s="15"/>
      <c r="E11" s="16"/>
      <c r="F11" s="16"/>
      <c r="G11" s="16"/>
      <c r="H11" s="16"/>
      <c r="I11" s="16"/>
      <c r="J11" s="38"/>
      <c r="K11" s="39"/>
      <c r="L11" s="39"/>
      <c r="M11" s="39"/>
      <c r="N11" s="40"/>
      <c r="O11" s="41"/>
      <c r="P11" s="39"/>
      <c r="Q11" s="39"/>
      <c r="R11" s="39"/>
      <c r="S11" s="51"/>
      <c r="T11" s="38"/>
      <c r="U11" s="39"/>
      <c r="V11" s="39"/>
      <c r="W11" s="39"/>
      <c r="X11" s="40"/>
      <c r="Y11" s="41"/>
      <c r="Z11" s="39"/>
      <c r="AA11" s="39"/>
      <c r="AB11" s="39"/>
      <c r="AC11" s="51"/>
      <c r="AD11" s="13"/>
      <c r="AE11" s="62"/>
      <c r="AF11" s="63"/>
      <c r="AG11" s="87"/>
      <c r="AH11" s="87"/>
      <c r="AI11" s="88">
        <f t="shared" si="0"/>
        <v>0</v>
      </c>
      <c r="AJ11" s="89">
        <f t="shared" si="1"/>
        <v>0</v>
      </c>
      <c r="AK11" s="89">
        <f t="shared" si="2"/>
        <v>0</v>
      </c>
      <c r="AL11" s="89">
        <f t="shared" si="3"/>
        <v>0</v>
      </c>
      <c r="AM11" s="90">
        <f t="shared" si="4"/>
        <v>0</v>
      </c>
      <c r="AN11" s="88">
        <f t="shared" si="4"/>
        <v>0</v>
      </c>
      <c r="AO11" s="89">
        <f t="shared" si="5"/>
        <v>0</v>
      </c>
      <c r="AP11" s="89">
        <f t="shared" si="6"/>
        <v>0</v>
      </c>
      <c r="AQ11" s="89">
        <f t="shared" si="7"/>
        <v>0</v>
      </c>
      <c r="AR11" s="90">
        <f t="shared" si="8"/>
        <v>0</v>
      </c>
      <c r="AS11" s="88">
        <f t="shared" si="9"/>
        <v>0</v>
      </c>
      <c r="AT11" s="89">
        <f t="shared" si="10"/>
        <v>0</v>
      </c>
      <c r="AU11" s="89">
        <f t="shared" si="11"/>
        <v>0</v>
      </c>
      <c r="AV11" s="89">
        <f t="shared" si="12"/>
        <v>0</v>
      </c>
      <c r="AW11" s="90">
        <f t="shared" si="13"/>
        <v>0</v>
      </c>
      <c r="AX11" s="89">
        <f t="shared" si="13"/>
        <v>0</v>
      </c>
      <c r="AY11" s="89">
        <f t="shared" si="14"/>
        <v>0</v>
      </c>
      <c r="AZ11" s="89">
        <f t="shared" si="15"/>
        <v>0</v>
      </c>
      <c r="BA11" s="89">
        <f t="shared" si="16"/>
        <v>0</v>
      </c>
      <c r="BB11" s="106">
        <f t="shared" si="17"/>
        <v>0</v>
      </c>
    </row>
    <row r="12" ht="15.75" spans="2:54">
      <c r="B12" s="13"/>
      <c r="C12" s="14"/>
      <c r="D12" s="15"/>
      <c r="E12" s="16"/>
      <c r="F12" s="16"/>
      <c r="G12" s="16"/>
      <c r="H12" s="16"/>
      <c r="I12" s="16"/>
      <c r="J12" s="38"/>
      <c r="K12" s="39"/>
      <c r="L12" s="39"/>
      <c r="M12" s="39"/>
      <c r="N12" s="40"/>
      <c r="O12" s="41"/>
      <c r="P12" s="39"/>
      <c r="Q12" s="39"/>
      <c r="R12" s="39"/>
      <c r="S12" s="51"/>
      <c r="T12" s="38"/>
      <c r="U12" s="39"/>
      <c r="V12" s="39"/>
      <c r="W12" s="39"/>
      <c r="X12" s="40"/>
      <c r="Y12" s="41"/>
      <c r="Z12" s="39"/>
      <c r="AA12" s="39"/>
      <c r="AB12" s="39"/>
      <c r="AC12" s="51"/>
      <c r="AD12" s="13"/>
      <c r="AE12" s="62"/>
      <c r="AF12" s="63"/>
      <c r="AG12" s="87"/>
      <c r="AH12" s="87"/>
      <c r="AI12" s="88">
        <f t="shared" si="0"/>
        <v>0</v>
      </c>
      <c r="AJ12" s="89">
        <f t="shared" si="1"/>
        <v>0</v>
      </c>
      <c r="AK12" s="89">
        <f t="shared" si="2"/>
        <v>0</v>
      </c>
      <c r="AL12" s="89">
        <f t="shared" si="3"/>
        <v>0</v>
      </c>
      <c r="AM12" s="90">
        <f t="shared" si="4"/>
        <v>0</v>
      </c>
      <c r="AN12" s="88">
        <f t="shared" si="4"/>
        <v>0</v>
      </c>
      <c r="AO12" s="89">
        <f t="shared" si="5"/>
        <v>0</v>
      </c>
      <c r="AP12" s="89">
        <f t="shared" si="6"/>
        <v>0</v>
      </c>
      <c r="AQ12" s="89">
        <f t="shared" si="7"/>
        <v>0</v>
      </c>
      <c r="AR12" s="90">
        <f t="shared" si="8"/>
        <v>0</v>
      </c>
      <c r="AS12" s="88">
        <f t="shared" si="9"/>
        <v>0</v>
      </c>
      <c r="AT12" s="89">
        <f t="shared" si="10"/>
        <v>0</v>
      </c>
      <c r="AU12" s="89">
        <f t="shared" si="11"/>
        <v>0</v>
      </c>
      <c r="AV12" s="89">
        <f t="shared" si="12"/>
        <v>0</v>
      </c>
      <c r="AW12" s="90">
        <f t="shared" si="13"/>
        <v>0</v>
      </c>
      <c r="AX12" s="89">
        <f t="shared" si="13"/>
        <v>0</v>
      </c>
      <c r="AY12" s="89">
        <f t="shared" si="14"/>
        <v>0</v>
      </c>
      <c r="AZ12" s="89">
        <f t="shared" si="15"/>
        <v>0</v>
      </c>
      <c r="BA12" s="89">
        <f t="shared" si="16"/>
        <v>0</v>
      </c>
      <c r="BB12" s="106">
        <f t="shared" si="17"/>
        <v>0</v>
      </c>
    </row>
    <row r="13" ht="15.75" spans="2:54">
      <c r="B13" s="13"/>
      <c r="C13" s="14"/>
      <c r="D13" s="15"/>
      <c r="E13" s="16"/>
      <c r="F13" s="16"/>
      <c r="G13" s="16"/>
      <c r="H13" s="16"/>
      <c r="I13" s="16"/>
      <c r="J13" s="38"/>
      <c r="K13" s="39"/>
      <c r="L13" s="39"/>
      <c r="M13" s="39"/>
      <c r="N13" s="40"/>
      <c r="O13" s="41"/>
      <c r="P13" s="39"/>
      <c r="Q13" s="39"/>
      <c r="R13" s="39"/>
      <c r="S13" s="51"/>
      <c r="T13" s="38"/>
      <c r="U13" s="39"/>
      <c r="V13" s="39"/>
      <c r="W13" s="39"/>
      <c r="X13" s="40"/>
      <c r="Y13" s="41"/>
      <c r="Z13" s="39"/>
      <c r="AA13" s="39"/>
      <c r="AB13" s="39"/>
      <c r="AC13" s="51"/>
      <c r="AD13" s="13"/>
      <c r="AE13" s="62"/>
      <c r="AF13" s="63"/>
      <c r="AG13" s="87"/>
      <c r="AH13" s="87"/>
      <c r="AI13" s="88">
        <f t="shared" si="0"/>
        <v>0</v>
      </c>
      <c r="AJ13" s="89">
        <f t="shared" si="1"/>
        <v>0</v>
      </c>
      <c r="AK13" s="89">
        <f t="shared" si="2"/>
        <v>0</v>
      </c>
      <c r="AL13" s="89">
        <f t="shared" si="3"/>
        <v>0</v>
      </c>
      <c r="AM13" s="90">
        <f t="shared" si="4"/>
        <v>0</v>
      </c>
      <c r="AN13" s="88">
        <f t="shared" si="4"/>
        <v>0</v>
      </c>
      <c r="AO13" s="89">
        <f t="shared" si="5"/>
        <v>0</v>
      </c>
      <c r="AP13" s="89">
        <f t="shared" si="6"/>
        <v>0</v>
      </c>
      <c r="AQ13" s="89">
        <f t="shared" si="7"/>
        <v>0</v>
      </c>
      <c r="AR13" s="90">
        <f t="shared" si="8"/>
        <v>0</v>
      </c>
      <c r="AS13" s="88">
        <f t="shared" si="9"/>
        <v>0</v>
      </c>
      <c r="AT13" s="89">
        <f t="shared" si="10"/>
        <v>0</v>
      </c>
      <c r="AU13" s="89">
        <f t="shared" si="11"/>
        <v>0</v>
      </c>
      <c r="AV13" s="89">
        <f t="shared" si="12"/>
        <v>0</v>
      </c>
      <c r="AW13" s="90">
        <f t="shared" si="13"/>
        <v>0</v>
      </c>
      <c r="AX13" s="89">
        <f t="shared" si="13"/>
        <v>0</v>
      </c>
      <c r="AY13" s="89">
        <f t="shared" si="14"/>
        <v>0</v>
      </c>
      <c r="AZ13" s="89">
        <f t="shared" si="15"/>
        <v>0</v>
      </c>
      <c r="BA13" s="89">
        <f t="shared" si="16"/>
        <v>0</v>
      </c>
      <c r="BB13" s="106">
        <f t="shared" si="17"/>
        <v>0</v>
      </c>
    </row>
    <row r="14" ht="15.75" spans="2:54">
      <c r="B14" s="13"/>
      <c r="C14" s="14"/>
      <c r="D14" s="15"/>
      <c r="E14" s="16"/>
      <c r="F14" s="16"/>
      <c r="G14" s="16"/>
      <c r="H14" s="16"/>
      <c r="I14" s="16"/>
      <c r="J14" s="38"/>
      <c r="K14" s="39"/>
      <c r="L14" s="39"/>
      <c r="M14" s="39"/>
      <c r="N14" s="40"/>
      <c r="O14" s="41"/>
      <c r="P14" s="39"/>
      <c r="Q14" s="39"/>
      <c r="R14" s="39"/>
      <c r="S14" s="51"/>
      <c r="T14" s="38"/>
      <c r="U14" s="39"/>
      <c r="V14" s="39"/>
      <c r="W14" s="39"/>
      <c r="X14" s="40"/>
      <c r="Y14" s="41"/>
      <c r="Z14" s="39"/>
      <c r="AA14" s="39"/>
      <c r="AB14" s="39"/>
      <c r="AC14" s="51"/>
      <c r="AD14" s="13"/>
      <c r="AE14" s="62"/>
      <c r="AF14" s="63"/>
      <c r="AG14" s="87"/>
      <c r="AH14" s="87"/>
      <c r="AI14" s="88">
        <f t="shared" si="0"/>
        <v>0</v>
      </c>
      <c r="AJ14" s="89">
        <f t="shared" si="1"/>
        <v>0</v>
      </c>
      <c r="AK14" s="89">
        <f t="shared" si="2"/>
        <v>0</v>
      </c>
      <c r="AL14" s="89">
        <f t="shared" si="3"/>
        <v>0</v>
      </c>
      <c r="AM14" s="90">
        <f t="shared" si="4"/>
        <v>0</v>
      </c>
      <c r="AN14" s="88">
        <f t="shared" si="4"/>
        <v>0</v>
      </c>
      <c r="AO14" s="89">
        <f t="shared" si="5"/>
        <v>0</v>
      </c>
      <c r="AP14" s="89">
        <f t="shared" si="6"/>
        <v>0</v>
      </c>
      <c r="AQ14" s="89">
        <f t="shared" si="7"/>
        <v>0</v>
      </c>
      <c r="AR14" s="90">
        <f t="shared" si="8"/>
        <v>0</v>
      </c>
      <c r="AS14" s="88">
        <f t="shared" si="9"/>
        <v>0</v>
      </c>
      <c r="AT14" s="89">
        <f t="shared" si="10"/>
        <v>0</v>
      </c>
      <c r="AU14" s="89">
        <f t="shared" si="11"/>
        <v>0</v>
      </c>
      <c r="AV14" s="89">
        <f t="shared" si="12"/>
        <v>0</v>
      </c>
      <c r="AW14" s="90">
        <f t="shared" si="13"/>
        <v>0</v>
      </c>
      <c r="AX14" s="89">
        <f t="shared" si="13"/>
        <v>0</v>
      </c>
      <c r="AY14" s="89">
        <f t="shared" si="14"/>
        <v>0</v>
      </c>
      <c r="AZ14" s="89">
        <f t="shared" si="15"/>
        <v>0</v>
      </c>
      <c r="BA14" s="89">
        <f t="shared" si="16"/>
        <v>0</v>
      </c>
      <c r="BB14" s="106">
        <f t="shared" si="17"/>
        <v>0</v>
      </c>
    </row>
    <row r="15" ht="15.75" spans="2:54">
      <c r="B15" s="13"/>
      <c r="C15" s="14"/>
      <c r="D15" s="15"/>
      <c r="E15" s="16"/>
      <c r="F15" s="16"/>
      <c r="G15" s="16"/>
      <c r="H15" s="16"/>
      <c r="I15" s="16"/>
      <c r="J15" s="38"/>
      <c r="K15" s="39"/>
      <c r="L15" s="39"/>
      <c r="M15" s="39"/>
      <c r="N15" s="40"/>
      <c r="O15" s="41"/>
      <c r="P15" s="39"/>
      <c r="Q15" s="39"/>
      <c r="R15" s="39"/>
      <c r="S15" s="51"/>
      <c r="T15" s="38"/>
      <c r="U15" s="39"/>
      <c r="V15" s="39"/>
      <c r="W15" s="39"/>
      <c r="X15" s="40"/>
      <c r="Y15" s="41"/>
      <c r="Z15" s="39"/>
      <c r="AA15" s="39"/>
      <c r="AB15" s="39"/>
      <c r="AC15" s="51"/>
      <c r="AD15" s="13"/>
      <c r="AE15" s="62"/>
      <c r="AF15" s="63"/>
      <c r="AG15" s="87"/>
      <c r="AH15" s="87"/>
      <c r="AI15" s="88">
        <f t="shared" si="0"/>
        <v>0</v>
      </c>
      <c r="AJ15" s="89">
        <f t="shared" si="1"/>
        <v>0</v>
      </c>
      <c r="AK15" s="89">
        <f t="shared" si="2"/>
        <v>0</v>
      </c>
      <c r="AL15" s="89">
        <f t="shared" si="3"/>
        <v>0</v>
      </c>
      <c r="AM15" s="90">
        <f t="shared" si="4"/>
        <v>0</v>
      </c>
      <c r="AN15" s="88">
        <f t="shared" si="4"/>
        <v>0</v>
      </c>
      <c r="AO15" s="89">
        <f t="shared" si="5"/>
        <v>0</v>
      </c>
      <c r="AP15" s="89">
        <f t="shared" si="6"/>
        <v>0</v>
      </c>
      <c r="AQ15" s="89">
        <f t="shared" si="7"/>
        <v>0</v>
      </c>
      <c r="AR15" s="90">
        <f t="shared" si="8"/>
        <v>0</v>
      </c>
      <c r="AS15" s="88">
        <f t="shared" si="9"/>
        <v>0</v>
      </c>
      <c r="AT15" s="89">
        <f t="shared" si="10"/>
        <v>0</v>
      </c>
      <c r="AU15" s="89">
        <f t="shared" si="11"/>
        <v>0</v>
      </c>
      <c r="AV15" s="89">
        <f t="shared" si="12"/>
        <v>0</v>
      </c>
      <c r="AW15" s="90">
        <f t="shared" si="13"/>
        <v>0</v>
      </c>
      <c r="AX15" s="89">
        <f t="shared" si="13"/>
        <v>0</v>
      </c>
      <c r="AY15" s="89">
        <f t="shared" si="14"/>
        <v>0</v>
      </c>
      <c r="AZ15" s="89">
        <f t="shared" si="15"/>
        <v>0</v>
      </c>
      <c r="BA15" s="89">
        <f t="shared" si="16"/>
        <v>0</v>
      </c>
      <c r="BB15" s="106">
        <f t="shared" si="17"/>
        <v>0</v>
      </c>
    </row>
    <row r="16" ht="15.75" spans="2:54">
      <c r="B16" s="13"/>
      <c r="C16" s="14"/>
      <c r="D16" s="15"/>
      <c r="E16" s="16"/>
      <c r="F16" s="16"/>
      <c r="G16" s="16"/>
      <c r="H16" s="16"/>
      <c r="I16" s="16"/>
      <c r="J16" s="38"/>
      <c r="K16" s="39"/>
      <c r="L16" s="39"/>
      <c r="M16" s="39"/>
      <c r="N16" s="40"/>
      <c r="O16" s="41"/>
      <c r="P16" s="39"/>
      <c r="Q16" s="39"/>
      <c r="R16" s="39"/>
      <c r="S16" s="51"/>
      <c r="T16" s="38"/>
      <c r="U16" s="39"/>
      <c r="V16" s="39"/>
      <c r="W16" s="39"/>
      <c r="X16" s="40"/>
      <c r="Y16" s="41"/>
      <c r="Z16" s="39"/>
      <c r="AA16" s="39"/>
      <c r="AB16" s="39"/>
      <c r="AC16" s="51"/>
      <c r="AD16" s="13"/>
      <c r="AE16" s="62"/>
      <c r="AF16" s="63"/>
      <c r="AG16" s="87"/>
      <c r="AH16" s="87"/>
      <c r="AI16" s="88">
        <f t="shared" si="0"/>
        <v>0</v>
      </c>
      <c r="AJ16" s="89">
        <f t="shared" si="1"/>
        <v>0</v>
      </c>
      <c r="AK16" s="89">
        <f t="shared" si="2"/>
        <v>0</v>
      </c>
      <c r="AL16" s="89">
        <f t="shared" si="3"/>
        <v>0</v>
      </c>
      <c r="AM16" s="90">
        <f t="shared" si="4"/>
        <v>0</v>
      </c>
      <c r="AN16" s="88">
        <f t="shared" si="4"/>
        <v>0</v>
      </c>
      <c r="AO16" s="89">
        <f t="shared" si="5"/>
        <v>0</v>
      </c>
      <c r="AP16" s="89">
        <f t="shared" si="6"/>
        <v>0</v>
      </c>
      <c r="AQ16" s="89">
        <f t="shared" si="7"/>
        <v>0</v>
      </c>
      <c r="AR16" s="90">
        <f t="shared" si="8"/>
        <v>0</v>
      </c>
      <c r="AS16" s="88">
        <f t="shared" si="9"/>
        <v>0</v>
      </c>
      <c r="AT16" s="89">
        <f t="shared" si="10"/>
        <v>0</v>
      </c>
      <c r="AU16" s="89">
        <f t="shared" si="11"/>
        <v>0</v>
      </c>
      <c r="AV16" s="89">
        <f t="shared" si="12"/>
        <v>0</v>
      </c>
      <c r="AW16" s="90">
        <f t="shared" si="13"/>
        <v>0</v>
      </c>
      <c r="AX16" s="89">
        <f t="shared" si="13"/>
        <v>0</v>
      </c>
      <c r="AY16" s="89">
        <f t="shared" si="14"/>
        <v>0</v>
      </c>
      <c r="AZ16" s="89">
        <f t="shared" si="15"/>
        <v>0</v>
      </c>
      <c r="BA16" s="89">
        <f t="shared" si="16"/>
        <v>0</v>
      </c>
      <c r="BB16" s="106">
        <f t="shared" si="17"/>
        <v>0</v>
      </c>
    </row>
    <row r="17" ht="15.75" spans="2:54">
      <c r="B17" s="13"/>
      <c r="C17" s="14"/>
      <c r="D17" s="15"/>
      <c r="E17" s="16"/>
      <c r="F17" s="16"/>
      <c r="G17" s="16"/>
      <c r="H17" s="16"/>
      <c r="I17" s="16"/>
      <c r="J17" s="38"/>
      <c r="K17" s="39"/>
      <c r="L17" s="39"/>
      <c r="M17" s="39"/>
      <c r="N17" s="40"/>
      <c r="O17" s="41"/>
      <c r="P17" s="39"/>
      <c r="Q17" s="39"/>
      <c r="R17" s="39"/>
      <c r="S17" s="51"/>
      <c r="T17" s="38"/>
      <c r="U17" s="39"/>
      <c r="V17" s="39"/>
      <c r="W17" s="39"/>
      <c r="X17" s="40"/>
      <c r="Y17" s="41"/>
      <c r="Z17" s="39"/>
      <c r="AA17" s="39"/>
      <c r="AB17" s="39"/>
      <c r="AC17" s="51"/>
      <c r="AD17" s="13"/>
      <c r="AE17" s="62"/>
      <c r="AF17" s="63"/>
      <c r="AG17" s="87"/>
      <c r="AH17" s="87"/>
      <c r="AI17" s="88">
        <f t="shared" si="0"/>
        <v>0</v>
      </c>
      <c r="AJ17" s="89">
        <f t="shared" si="1"/>
        <v>0</v>
      </c>
      <c r="AK17" s="89">
        <f t="shared" si="2"/>
        <v>0</v>
      </c>
      <c r="AL17" s="89">
        <f t="shared" si="3"/>
        <v>0</v>
      </c>
      <c r="AM17" s="90">
        <f t="shared" si="4"/>
        <v>0</v>
      </c>
      <c r="AN17" s="88">
        <f t="shared" si="4"/>
        <v>0</v>
      </c>
      <c r="AO17" s="89">
        <f t="shared" si="5"/>
        <v>0</v>
      </c>
      <c r="AP17" s="89">
        <f t="shared" si="6"/>
        <v>0</v>
      </c>
      <c r="AQ17" s="89">
        <f t="shared" si="7"/>
        <v>0</v>
      </c>
      <c r="AR17" s="90">
        <f t="shared" si="8"/>
        <v>0</v>
      </c>
      <c r="AS17" s="88">
        <f t="shared" si="9"/>
        <v>0</v>
      </c>
      <c r="AT17" s="89">
        <f t="shared" si="10"/>
        <v>0</v>
      </c>
      <c r="AU17" s="89">
        <f t="shared" si="11"/>
        <v>0</v>
      </c>
      <c r="AV17" s="89">
        <f t="shared" si="12"/>
        <v>0</v>
      </c>
      <c r="AW17" s="90">
        <f t="shared" si="13"/>
        <v>0</v>
      </c>
      <c r="AX17" s="89">
        <f t="shared" si="13"/>
        <v>0</v>
      </c>
      <c r="AY17" s="89">
        <f t="shared" si="14"/>
        <v>0</v>
      </c>
      <c r="AZ17" s="89">
        <f t="shared" si="15"/>
        <v>0</v>
      </c>
      <c r="BA17" s="89">
        <f t="shared" si="16"/>
        <v>0</v>
      </c>
      <c r="BB17" s="106">
        <f t="shared" si="17"/>
        <v>0</v>
      </c>
    </row>
    <row r="18" ht="15.75" spans="2:54">
      <c r="B18" s="13"/>
      <c r="C18" s="14"/>
      <c r="D18" s="15"/>
      <c r="E18" s="16"/>
      <c r="F18" s="16"/>
      <c r="G18" s="16"/>
      <c r="H18" s="16"/>
      <c r="I18" s="16"/>
      <c r="J18" s="38"/>
      <c r="K18" s="39"/>
      <c r="L18" s="39"/>
      <c r="M18" s="39"/>
      <c r="N18" s="40"/>
      <c r="O18" s="41"/>
      <c r="P18" s="39"/>
      <c r="Q18" s="39"/>
      <c r="R18" s="39"/>
      <c r="S18" s="51"/>
      <c r="T18" s="38"/>
      <c r="U18" s="39"/>
      <c r="V18" s="39"/>
      <c r="W18" s="39"/>
      <c r="X18" s="40"/>
      <c r="Y18" s="41"/>
      <c r="Z18" s="39"/>
      <c r="AA18" s="39"/>
      <c r="AB18" s="39"/>
      <c r="AC18" s="51"/>
      <c r="AD18" s="13"/>
      <c r="AE18" s="62"/>
      <c r="AF18" s="63"/>
      <c r="AG18" s="87"/>
      <c r="AH18" s="87"/>
      <c r="AI18" s="88">
        <f t="shared" si="0"/>
        <v>0</v>
      </c>
      <c r="AJ18" s="89">
        <f t="shared" si="1"/>
        <v>0</v>
      </c>
      <c r="AK18" s="89">
        <f t="shared" si="2"/>
        <v>0</v>
      </c>
      <c r="AL18" s="89">
        <f t="shared" si="3"/>
        <v>0</v>
      </c>
      <c r="AM18" s="90">
        <f t="shared" si="4"/>
        <v>0</v>
      </c>
      <c r="AN18" s="88">
        <f t="shared" si="4"/>
        <v>0</v>
      </c>
      <c r="AO18" s="89">
        <f t="shared" si="5"/>
        <v>0</v>
      </c>
      <c r="AP18" s="89">
        <f t="shared" si="6"/>
        <v>0</v>
      </c>
      <c r="AQ18" s="89">
        <f t="shared" si="7"/>
        <v>0</v>
      </c>
      <c r="AR18" s="90">
        <f t="shared" si="8"/>
        <v>0</v>
      </c>
      <c r="AS18" s="88">
        <f t="shared" si="9"/>
        <v>0</v>
      </c>
      <c r="AT18" s="89">
        <f t="shared" si="10"/>
        <v>0</v>
      </c>
      <c r="AU18" s="89">
        <f t="shared" si="11"/>
        <v>0</v>
      </c>
      <c r="AV18" s="89">
        <f t="shared" si="12"/>
        <v>0</v>
      </c>
      <c r="AW18" s="90">
        <f t="shared" si="13"/>
        <v>0</v>
      </c>
      <c r="AX18" s="89">
        <f t="shared" si="13"/>
        <v>0</v>
      </c>
      <c r="AY18" s="89">
        <f t="shared" si="14"/>
        <v>0</v>
      </c>
      <c r="AZ18" s="89">
        <f t="shared" si="15"/>
        <v>0</v>
      </c>
      <c r="BA18" s="89">
        <f t="shared" si="16"/>
        <v>0</v>
      </c>
      <c r="BB18" s="106">
        <f t="shared" si="17"/>
        <v>0</v>
      </c>
    </row>
    <row r="19" ht="15.75" spans="2:54">
      <c r="B19" s="13"/>
      <c r="C19" s="14"/>
      <c r="D19" s="15"/>
      <c r="E19" s="16"/>
      <c r="F19" s="16"/>
      <c r="G19" s="16"/>
      <c r="H19" s="16"/>
      <c r="I19" s="16"/>
      <c r="J19" s="38"/>
      <c r="K19" s="39"/>
      <c r="L19" s="39"/>
      <c r="M19" s="39"/>
      <c r="N19" s="40"/>
      <c r="O19" s="41"/>
      <c r="P19" s="39"/>
      <c r="Q19" s="39"/>
      <c r="R19" s="39"/>
      <c r="S19" s="51"/>
      <c r="T19" s="38"/>
      <c r="U19" s="39"/>
      <c r="V19" s="39"/>
      <c r="W19" s="39"/>
      <c r="X19" s="40"/>
      <c r="Y19" s="41"/>
      <c r="Z19" s="39"/>
      <c r="AA19" s="39"/>
      <c r="AB19" s="39"/>
      <c r="AC19" s="51"/>
      <c r="AD19" s="13"/>
      <c r="AE19" s="62"/>
      <c r="AF19" s="63"/>
      <c r="AG19" s="87"/>
      <c r="AH19" s="87"/>
      <c r="AI19" s="88">
        <f t="shared" si="0"/>
        <v>0</v>
      </c>
      <c r="AJ19" s="89">
        <f t="shared" si="1"/>
        <v>0</v>
      </c>
      <c r="AK19" s="89">
        <f t="shared" si="2"/>
        <v>0</v>
      </c>
      <c r="AL19" s="89">
        <f t="shared" si="3"/>
        <v>0</v>
      </c>
      <c r="AM19" s="90">
        <f t="shared" si="4"/>
        <v>0</v>
      </c>
      <c r="AN19" s="88">
        <f t="shared" si="4"/>
        <v>0</v>
      </c>
      <c r="AO19" s="89">
        <f t="shared" si="5"/>
        <v>0</v>
      </c>
      <c r="AP19" s="89">
        <f t="shared" si="6"/>
        <v>0</v>
      </c>
      <c r="AQ19" s="89">
        <f t="shared" si="7"/>
        <v>0</v>
      </c>
      <c r="AR19" s="90">
        <f t="shared" si="8"/>
        <v>0</v>
      </c>
      <c r="AS19" s="88">
        <f t="shared" si="9"/>
        <v>0</v>
      </c>
      <c r="AT19" s="89">
        <f t="shared" si="10"/>
        <v>0</v>
      </c>
      <c r="AU19" s="89">
        <f t="shared" si="11"/>
        <v>0</v>
      </c>
      <c r="AV19" s="89">
        <f t="shared" si="12"/>
        <v>0</v>
      </c>
      <c r="AW19" s="90">
        <f t="shared" si="13"/>
        <v>0</v>
      </c>
      <c r="AX19" s="89">
        <f t="shared" si="13"/>
        <v>0</v>
      </c>
      <c r="AY19" s="89">
        <f t="shared" si="14"/>
        <v>0</v>
      </c>
      <c r="AZ19" s="89">
        <f t="shared" si="15"/>
        <v>0</v>
      </c>
      <c r="BA19" s="89">
        <f t="shared" si="16"/>
        <v>0</v>
      </c>
      <c r="BB19" s="106">
        <f t="shared" si="17"/>
        <v>0</v>
      </c>
    </row>
    <row r="20" ht="16.5" spans="2:54">
      <c r="B20" s="17"/>
      <c r="C20" s="18"/>
      <c r="D20" s="19"/>
      <c r="E20" s="20"/>
      <c r="F20" s="20"/>
      <c r="G20" s="20"/>
      <c r="H20" s="20"/>
      <c r="I20" s="20"/>
      <c r="J20" s="42"/>
      <c r="K20" s="43"/>
      <c r="L20" s="43"/>
      <c r="M20" s="43"/>
      <c r="N20" s="44"/>
      <c r="O20" s="45"/>
      <c r="P20" s="43"/>
      <c r="Q20" s="43"/>
      <c r="R20" s="43"/>
      <c r="S20" s="52"/>
      <c r="T20" s="42"/>
      <c r="U20" s="43"/>
      <c r="V20" s="43"/>
      <c r="W20" s="43"/>
      <c r="X20" s="44"/>
      <c r="Y20" s="45"/>
      <c r="Z20" s="43"/>
      <c r="AA20" s="43"/>
      <c r="AB20" s="43"/>
      <c r="AC20" s="52"/>
      <c r="AD20" s="17"/>
      <c r="AE20" s="64"/>
      <c r="AF20" s="65"/>
      <c r="AG20" s="91"/>
      <c r="AH20" s="91"/>
      <c r="AI20" s="92">
        <f t="shared" si="0"/>
        <v>0</v>
      </c>
      <c r="AJ20" s="93">
        <f t="shared" si="1"/>
        <v>0</v>
      </c>
      <c r="AK20" s="93">
        <f t="shared" si="2"/>
        <v>0</v>
      </c>
      <c r="AL20" s="93">
        <f t="shared" si="3"/>
        <v>0</v>
      </c>
      <c r="AM20" s="94">
        <f t="shared" si="4"/>
        <v>0</v>
      </c>
      <c r="AN20" s="92">
        <f t="shared" si="4"/>
        <v>0</v>
      </c>
      <c r="AO20" s="93">
        <f t="shared" si="5"/>
        <v>0</v>
      </c>
      <c r="AP20" s="93">
        <f t="shared" si="6"/>
        <v>0</v>
      </c>
      <c r="AQ20" s="93">
        <f t="shared" si="7"/>
        <v>0</v>
      </c>
      <c r="AR20" s="94">
        <f t="shared" si="8"/>
        <v>0</v>
      </c>
      <c r="AS20" s="92">
        <f t="shared" si="9"/>
        <v>0</v>
      </c>
      <c r="AT20" s="93">
        <f t="shared" si="10"/>
        <v>0</v>
      </c>
      <c r="AU20" s="93">
        <f t="shared" si="11"/>
        <v>0</v>
      </c>
      <c r="AV20" s="93">
        <f t="shared" si="12"/>
        <v>0</v>
      </c>
      <c r="AW20" s="94">
        <f t="shared" si="13"/>
        <v>0</v>
      </c>
      <c r="AX20" s="93">
        <f t="shared" si="13"/>
        <v>0</v>
      </c>
      <c r="AY20" s="93">
        <f t="shared" si="14"/>
        <v>0</v>
      </c>
      <c r="AZ20" s="93">
        <f t="shared" si="15"/>
        <v>0</v>
      </c>
      <c r="BA20" s="93">
        <f t="shared" si="16"/>
        <v>0</v>
      </c>
      <c r="BB20" s="107">
        <f t="shared" si="17"/>
        <v>0</v>
      </c>
    </row>
    <row r="21" ht="15.75" spans="2:54">
      <c r="B21" s="7">
        <v>2</v>
      </c>
      <c r="C21" s="7" t="s">
        <v>32</v>
      </c>
      <c r="D21" s="21" t="s">
        <v>31</v>
      </c>
      <c r="E21" s="10" t="str">
        <f>E5</f>
        <v>ZTE</v>
      </c>
      <c r="F21" s="10"/>
      <c r="G21" s="10"/>
      <c r="H21" s="10"/>
      <c r="I21" s="10"/>
      <c r="J21" s="34"/>
      <c r="K21" s="35"/>
      <c r="L21" s="35"/>
      <c r="M21" s="35"/>
      <c r="N21" s="36"/>
      <c r="O21" s="37"/>
      <c r="P21" s="35"/>
      <c r="Q21" s="35"/>
      <c r="R21" s="35"/>
      <c r="S21" s="50"/>
      <c r="T21" s="34"/>
      <c r="U21" s="35"/>
      <c r="V21" s="35"/>
      <c r="W21" s="35"/>
      <c r="X21" s="36"/>
      <c r="Y21" s="37"/>
      <c r="Z21" s="35"/>
      <c r="AA21" s="35"/>
      <c r="AB21" s="35"/>
      <c r="AC21" s="36" t="s">
        <v>68</v>
      </c>
      <c r="AD21" s="13" t="s">
        <v>32</v>
      </c>
      <c r="AE21" s="66"/>
      <c r="AF21" s="67"/>
      <c r="AG21" s="83"/>
      <c r="AH21" s="83"/>
      <c r="AI21" s="84">
        <f t="shared" si="0"/>
        <v>0</v>
      </c>
      <c r="AJ21" s="85">
        <f t="shared" si="1"/>
        <v>0</v>
      </c>
      <c r="AK21" s="85">
        <f t="shared" si="2"/>
        <v>0</v>
      </c>
      <c r="AL21" s="85">
        <f t="shared" si="3"/>
        <v>0</v>
      </c>
      <c r="AM21" s="86">
        <f t="shared" si="4"/>
        <v>0</v>
      </c>
      <c r="AN21" s="84">
        <f t="shared" si="4"/>
        <v>0</v>
      </c>
      <c r="AO21" s="85">
        <f t="shared" si="5"/>
        <v>0</v>
      </c>
      <c r="AP21" s="85">
        <f t="shared" si="6"/>
        <v>0</v>
      </c>
      <c r="AQ21" s="85">
        <f t="shared" si="7"/>
        <v>0</v>
      </c>
      <c r="AR21" s="86">
        <f t="shared" si="8"/>
        <v>0</v>
      </c>
      <c r="AS21" s="84">
        <f t="shared" si="9"/>
        <v>0</v>
      </c>
      <c r="AT21" s="85">
        <f t="shared" si="10"/>
        <v>0</v>
      </c>
      <c r="AU21" s="85">
        <f t="shared" si="11"/>
        <v>0</v>
      </c>
      <c r="AV21" s="85">
        <f t="shared" si="12"/>
        <v>0</v>
      </c>
      <c r="AW21" s="86">
        <f t="shared" si="13"/>
        <v>0</v>
      </c>
      <c r="AX21" s="85">
        <f t="shared" si="13"/>
        <v>0</v>
      </c>
      <c r="AY21" s="85">
        <f t="shared" si="14"/>
        <v>0</v>
      </c>
      <c r="AZ21" s="85">
        <f t="shared" si="15"/>
        <v>0</v>
      </c>
      <c r="BA21" s="85">
        <f t="shared" si="16"/>
        <v>0</v>
      </c>
      <c r="BB21" s="105" t="e">
        <f t="shared" si="17"/>
        <v>#VALUE!</v>
      </c>
    </row>
    <row r="22" ht="25.5" spans="2:54">
      <c r="B22" s="13"/>
      <c r="C22" s="13"/>
      <c r="D22" s="22"/>
      <c r="E22" s="16" t="str">
        <f t="shared" ref="E22:E36" si="18">E6</f>
        <v>Company A with Option X</v>
      </c>
      <c r="F22" s="16"/>
      <c r="G22" s="16"/>
      <c r="H22" s="16"/>
      <c r="I22" s="16"/>
      <c r="J22" s="38"/>
      <c r="K22" s="39"/>
      <c r="L22" s="39"/>
      <c r="M22" s="39"/>
      <c r="N22" s="40"/>
      <c r="O22" s="41"/>
      <c r="P22" s="39"/>
      <c r="Q22" s="39"/>
      <c r="R22" s="39"/>
      <c r="S22" s="51"/>
      <c r="T22" s="38"/>
      <c r="U22" s="39"/>
      <c r="V22" s="39"/>
      <c r="W22" s="39"/>
      <c r="X22" s="40"/>
      <c r="Y22" s="41"/>
      <c r="Z22" s="39"/>
      <c r="AA22" s="39"/>
      <c r="AB22" s="39"/>
      <c r="AC22" s="40"/>
      <c r="AD22" s="13"/>
      <c r="AE22" s="62"/>
      <c r="AF22" s="63"/>
      <c r="AG22" s="87"/>
      <c r="AH22" s="87"/>
      <c r="AI22" s="88">
        <f t="shared" si="0"/>
        <v>0</v>
      </c>
      <c r="AJ22" s="89">
        <f t="shared" si="1"/>
        <v>0</v>
      </c>
      <c r="AK22" s="89">
        <f t="shared" si="2"/>
        <v>0</v>
      </c>
      <c r="AL22" s="89">
        <f t="shared" si="3"/>
        <v>0</v>
      </c>
      <c r="AM22" s="90">
        <f t="shared" si="4"/>
        <v>0</v>
      </c>
      <c r="AN22" s="88">
        <f t="shared" si="4"/>
        <v>0</v>
      </c>
      <c r="AO22" s="89">
        <f t="shared" si="5"/>
        <v>0</v>
      </c>
      <c r="AP22" s="89">
        <f t="shared" si="6"/>
        <v>0</v>
      </c>
      <c r="AQ22" s="89">
        <f t="shared" si="7"/>
        <v>0</v>
      </c>
      <c r="AR22" s="90">
        <f t="shared" si="8"/>
        <v>0</v>
      </c>
      <c r="AS22" s="88">
        <f t="shared" si="9"/>
        <v>0</v>
      </c>
      <c r="AT22" s="89">
        <f t="shared" si="10"/>
        <v>0</v>
      </c>
      <c r="AU22" s="89">
        <f t="shared" si="11"/>
        <v>0</v>
      </c>
      <c r="AV22" s="89">
        <f t="shared" si="12"/>
        <v>0</v>
      </c>
      <c r="AW22" s="90">
        <f t="shared" si="13"/>
        <v>0</v>
      </c>
      <c r="AX22" s="89">
        <f t="shared" si="13"/>
        <v>0</v>
      </c>
      <c r="AY22" s="89">
        <f t="shared" si="14"/>
        <v>0</v>
      </c>
      <c r="AZ22" s="89">
        <f t="shared" si="15"/>
        <v>0</v>
      </c>
      <c r="BA22" s="89">
        <f t="shared" si="16"/>
        <v>0</v>
      </c>
      <c r="BB22" s="106">
        <f t="shared" si="17"/>
        <v>0</v>
      </c>
    </row>
    <row r="23" ht="21" customHeight="1" spans="2:54">
      <c r="B23" s="13"/>
      <c r="C23" s="13"/>
      <c r="D23" s="22"/>
      <c r="E23" s="16" t="str">
        <f t="shared" si="18"/>
        <v>Company A with SBFD antenna Option X</v>
      </c>
      <c r="F23" s="16"/>
      <c r="G23" s="16"/>
      <c r="H23" s="16"/>
      <c r="I23" s="16"/>
      <c r="J23" s="38"/>
      <c r="K23" s="39"/>
      <c r="L23" s="39"/>
      <c r="M23" s="39"/>
      <c r="N23" s="40"/>
      <c r="O23" s="41"/>
      <c r="P23" s="39"/>
      <c r="Q23" s="39"/>
      <c r="R23" s="39"/>
      <c r="S23" s="51"/>
      <c r="T23" s="38"/>
      <c r="U23" s="39"/>
      <c r="V23" s="39"/>
      <c r="W23" s="39"/>
      <c r="X23" s="40"/>
      <c r="Y23" s="41"/>
      <c r="Z23" s="39"/>
      <c r="AA23" s="39"/>
      <c r="AB23" s="39"/>
      <c r="AC23" s="40"/>
      <c r="AD23" s="13"/>
      <c r="AE23" s="62"/>
      <c r="AF23" s="63"/>
      <c r="AG23" s="87"/>
      <c r="AH23" s="87"/>
      <c r="AI23" s="88">
        <f t="shared" si="0"/>
        <v>0</v>
      </c>
      <c r="AJ23" s="89">
        <f t="shared" si="1"/>
        <v>0</v>
      </c>
      <c r="AK23" s="89">
        <f t="shared" si="2"/>
        <v>0</v>
      </c>
      <c r="AL23" s="89">
        <f t="shared" si="3"/>
        <v>0</v>
      </c>
      <c r="AM23" s="90">
        <f t="shared" si="4"/>
        <v>0</v>
      </c>
      <c r="AN23" s="88">
        <f t="shared" si="4"/>
        <v>0</v>
      </c>
      <c r="AO23" s="89">
        <f t="shared" si="5"/>
        <v>0</v>
      </c>
      <c r="AP23" s="89">
        <f t="shared" si="6"/>
        <v>0</v>
      </c>
      <c r="AQ23" s="89">
        <f t="shared" si="7"/>
        <v>0</v>
      </c>
      <c r="AR23" s="90">
        <f t="shared" si="8"/>
        <v>0</v>
      </c>
      <c r="AS23" s="88">
        <f t="shared" si="9"/>
        <v>0</v>
      </c>
      <c r="AT23" s="89">
        <f t="shared" si="10"/>
        <v>0</v>
      </c>
      <c r="AU23" s="89">
        <f t="shared" si="11"/>
        <v>0</v>
      </c>
      <c r="AV23" s="89">
        <f t="shared" si="12"/>
        <v>0</v>
      </c>
      <c r="AW23" s="90">
        <f t="shared" si="13"/>
        <v>0</v>
      </c>
      <c r="AX23" s="89">
        <f t="shared" si="13"/>
        <v>0</v>
      </c>
      <c r="AY23" s="89">
        <f t="shared" si="14"/>
        <v>0</v>
      </c>
      <c r="AZ23" s="89">
        <f t="shared" si="15"/>
        <v>0</v>
      </c>
      <c r="BA23" s="89">
        <f t="shared" si="16"/>
        <v>0</v>
      </c>
      <c r="BB23" s="106">
        <f t="shared" si="17"/>
        <v>0</v>
      </c>
    </row>
    <row r="24" ht="15.75" spans="2:54">
      <c r="B24" s="13"/>
      <c r="C24" s="13"/>
      <c r="D24" s="22"/>
      <c r="E24" s="16" t="str">
        <f t="shared" si="18"/>
        <v>Company B</v>
      </c>
      <c r="F24" s="16"/>
      <c r="G24" s="16"/>
      <c r="H24" s="16"/>
      <c r="I24" s="16"/>
      <c r="J24" s="38"/>
      <c r="K24" s="39"/>
      <c r="L24" s="39"/>
      <c r="M24" s="39"/>
      <c r="N24" s="40"/>
      <c r="O24" s="41"/>
      <c r="P24" s="39"/>
      <c r="Q24" s="39"/>
      <c r="R24" s="39"/>
      <c r="S24" s="51"/>
      <c r="T24" s="38"/>
      <c r="U24" s="39"/>
      <c r="V24" s="39"/>
      <c r="W24" s="39"/>
      <c r="X24" s="40"/>
      <c r="Y24" s="41"/>
      <c r="Z24" s="39"/>
      <c r="AA24" s="39"/>
      <c r="AB24" s="39"/>
      <c r="AC24" s="40"/>
      <c r="AD24" s="13"/>
      <c r="AE24" s="62"/>
      <c r="AF24" s="63"/>
      <c r="AG24" s="87"/>
      <c r="AH24" s="87"/>
      <c r="AI24" s="88">
        <f t="shared" si="0"/>
        <v>0</v>
      </c>
      <c r="AJ24" s="89">
        <f t="shared" si="1"/>
        <v>0</v>
      </c>
      <c r="AK24" s="89">
        <f t="shared" si="2"/>
        <v>0</v>
      </c>
      <c r="AL24" s="89">
        <f t="shared" si="3"/>
        <v>0</v>
      </c>
      <c r="AM24" s="90">
        <f t="shared" si="4"/>
        <v>0</v>
      </c>
      <c r="AN24" s="88">
        <f t="shared" si="4"/>
        <v>0</v>
      </c>
      <c r="AO24" s="89">
        <f t="shared" si="5"/>
        <v>0</v>
      </c>
      <c r="AP24" s="89">
        <f t="shared" si="6"/>
        <v>0</v>
      </c>
      <c r="AQ24" s="89">
        <f t="shared" si="7"/>
        <v>0</v>
      </c>
      <c r="AR24" s="90">
        <f t="shared" si="8"/>
        <v>0</v>
      </c>
      <c r="AS24" s="88">
        <f t="shared" si="9"/>
        <v>0</v>
      </c>
      <c r="AT24" s="89">
        <f t="shared" si="10"/>
        <v>0</v>
      </c>
      <c r="AU24" s="89">
        <f t="shared" si="11"/>
        <v>0</v>
      </c>
      <c r="AV24" s="89">
        <f t="shared" si="12"/>
        <v>0</v>
      </c>
      <c r="AW24" s="90">
        <f t="shared" si="13"/>
        <v>0</v>
      </c>
      <c r="AX24" s="89">
        <f t="shared" si="13"/>
        <v>0</v>
      </c>
      <c r="AY24" s="89">
        <f t="shared" si="14"/>
        <v>0</v>
      </c>
      <c r="AZ24" s="89">
        <f t="shared" si="15"/>
        <v>0</v>
      </c>
      <c r="BA24" s="89">
        <f t="shared" si="16"/>
        <v>0</v>
      </c>
      <c r="BB24" s="106">
        <f t="shared" si="17"/>
        <v>0</v>
      </c>
    </row>
    <row r="25" ht="15.75" spans="2:54">
      <c r="B25" s="13"/>
      <c r="C25" s="13"/>
      <c r="D25" s="22"/>
      <c r="E25" s="16" t="str">
        <f t="shared" si="18"/>
        <v>…</v>
      </c>
      <c r="F25" s="16"/>
      <c r="G25" s="16"/>
      <c r="H25" s="16"/>
      <c r="I25" s="16"/>
      <c r="J25" s="38"/>
      <c r="K25" s="39"/>
      <c r="L25" s="39"/>
      <c r="M25" s="39"/>
      <c r="N25" s="40"/>
      <c r="O25" s="41"/>
      <c r="P25" s="39"/>
      <c r="Q25" s="39"/>
      <c r="R25" s="39"/>
      <c r="S25" s="51"/>
      <c r="T25" s="38"/>
      <c r="U25" s="39"/>
      <c r="V25" s="39"/>
      <c r="W25" s="39"/>
      <c r="X25" s="40"/>
      <c r="Y25" s="41"/>
      <c r="Z25" s="39"/>
      <c r="AA25" s="39"/>
      <c r="AB25" s="39"/>
      <c r="AC25" s="40"/>
      <c r="AD25" s="13"/>
      <c r="AE25" s="62"/>
      <c r="AF25" s="63"/>
      <c r="AG25" s="87"/>
      <c r="AH25" s="87"/>
      <c r="AI25" s="88">
        <f t="shared" si="0"/>
        <v>0</v>
      </c>
      <c r="AJ25" s="89">
        <f t="shared" si="1"/>
        <v>0</v>
      </c>
      <c r="AK25" s="89">
        <f t="shared" si="2"/>
        <v>0</v>
      </c>
      <c r="AL25" s="89">
        <f t="shared" si="3"/>
        <v>0</v>
      </c>
      <c r="AM25" s="90">
        <f t="shared" si="4"/>
        <v>0</v>
      </c>
      <c r="AN25" s="88">
        <f t="shared" si="4"/>
        <v>0</v>
      </c>
      <c r="AO25" s="89">
        <f t="shared" si="5"/>
        <v>0</v>
      </c>
      <c r="AP25" s="89">
        <f t="shared" si="6"/>
        <v>0</v>
      </c>
      <c r="AQ25" s="89">
        <f t="shared" si="7"/>
        <v>0</v>
      </c>
      <c r="AR25" s="90">
        <f t="shared" si="8"/>
        <v>0</v>
      </c>
      <c r="AS25" s="88">
        <f t="shared" si="9"/>
        <v>0</v>
      </c>
      <c r="AT25" s="89">
        <f t="shared" si="10"/>
        <v>0</v>
      </c>
      <c r="AU25" s="89">
        <f t="shared" si="11"/>
        <v>0</v>
      </c>
      <c r="AV25" s="89">
        <f t="shared" si="12"/>
        <v>0</v>
      </c>
      <c r="AW25" s="90">
        <f t="shared" si="13"/>
        <v>0</v>
      </c>
      <c r="AX25" s="89">
        <f t="shared" si="13"/>
        <v>0</v>
      </c>
      <c r="AY25" s="89">
        <f t="shared" si="14"/>
        <v>0</v>
      </c>
      <c r="AZ25" s="89">
        <f t="shared" si="15"/>
        <v>0</v>
      </c>
      <c r="BA25" s="89">
        <f t="shared" si="16"/>
        <v>0</v>
      </c>
      <c r="BB25" s="106">
        <f t="shared" si="17"/>
        <v>0</v>
      </c>
    </row>
    <row r="26" ht="15.75" spans="2:54">
      <c r="B26" s="13"/>
      <c r="C26" s="13"/>
      <c r="D26" s="22"/>
      <c r="E26" s="16">
        <f t="shared" si="18"/>
        <v>0</v>
      </c>
      <c r="F26" s="16"/>
      <c r="G26" s="16"/>
      <c r="H26" s="16"/>
      <c r="I26" s="16"/>
      <c r="J26" s="38"/>
      <c r="K26" s="39"/>
      <c r="L26" s="39"/>
      <c r="M26" s="39"/>
      <c r="N26" s="40"/>
      <c r="O26" s="41"/>
      <c r="P26" s="39"/>
      <c r="Q26" s="39"/>
      <c r="R26" s="39"/>
      <c r="S26" s="51"/>
      <c r="T26" s="38"/>
      <c r="U26" s="39"/>
      <c r="V26" s="39"/>
      <c r="W26" s="39"/>
      <c r="X26" s="40"/>
      <c r="Y26" s="41"/>
      <c r="Z26" s="39"/>
      <c r="AA26" s="39"/>
      <c r="AB26" s="39"/>
      <c r="AC26" s="40"/>
      <c r="AD26" s="13"/>
      <c r="AE26" s="62"/>
      <c r="AF26" s="63"/>
      <c r="AG26" s="87"/>
      <c r="AH26" s="87"/>
      <c r="AI26" s="88">
        <f t="shared" si="0"/>
        <v>0</v>
      </c>
      <c r="AJ26" s="89">
        <f t="shared" si="1"/>
        <v>0</v>
      </c>
      <c r="AK26" s="89">
        <f t="shared" si="2"/>
        <v>0</v>
      </c>
      <c r="AL26" s="89">
        <f t="shared" si="3"/>
        <v>0</v>
      </c>
      <c r="AM26" s="90">
        <f t="shared" si="4"/>
        <v>0</v>
      </c>
      <c r="AN26" s="88">
        <f t="shared" si="4"/>
        <v>0</v>
      </c>
      <c r="AO26" s="89">
        <f t="shared" si="5"/>
        <v>0</v>
      </c>
      <c r="AP26" s="89">
        <f t="shared" si="6"/>
        <v>0</v>
      </c>
      <c r="AQ26" s="89">
        <f t="shared" si="7"/>
        <v>0</v>
      </c>
      <c r="AR26" s="90">
        <f t="shared" si="8"/>
        <v>0</v>
      </c>
      <c r="AS26" s="88">
        <f t="shared" si="9"/>
        <v>0</v>
      </c>
      <c r="AT26" s="89">
        <f t="shared" si="10"/>
        <v>0</v>
      </c>
      <c r="AU26" s="89">
        <f t="shared" si="11"/>
        <v>0</v>
      </c>
      <c r="AV26" s="89">
        <f t="shared" si="12"/>
        <v>0</v>
      </c>
      <c r="AW26" s="90">
        <f t="shared" si="13"/>
        <v>0</v>
      </c>
      <c r="AX26" s="89">
        <f t="shared" si="13"/>
        <v>0</v>
      </c>
      <c r="AY26" s="89">
        <f t="shared" si="14"/>
        <v>0</v>
      </c>
      <c r="AZ26" s="89">
        <f t="shared" si="15"/>
        <v>0</v>
      </c>
      <c r="BA26" s="89">
        <f t="shared" si="16"/>
        <v>0</v>
      </c>
      <c r="BB26" s="106">
        <f t="shared" si="17"/>
        <v>0</v>
      </c>
    </row>
    <row r="27" ht="15.75" spans="2:54">
      <c r="B27" s="13"/>
      <c r="C27" s="13"/>
      <c r="D27" s="22"/>
      <c r="E27" s="16">
        <f t="shared" si="18"/>
        <v>0</v>
      </c>
      <c r="F27" s="16"/>
      <c r="G27" s="16"/>
      <c r="H27" s="16"/>
      <c r="I27" s="16"/>
      <c r="J27" s="38"/>
      <c r="K27" s="39"/>
      <c r="L27" s="39"/>
      <c r="M27" s="39"/>
      <c r="N27" s="40"/>
      <c r="O27" s="41"/>
      <c r="P27" s="39"/>
      <c r="Q27" s="39"/>
      <c r="R27" s="39"/>
      <c r="S27" s="51"/>
      <c r="T27" s="38"/>
      <c r="U27" s="39"/>
      <c r="V27" s="39"/>
      <c r="W27" s="39"/>
      <c r="X27" s="40"/>
      <c r="Y27" s="41"/>
      <c r="Z27" s="39"/>
      <c r="AA27" s="39"/>
      <c r="AB27" s="39"/>
      <c r="AC27" s="40"/>
      <c r="AD27" s="13"/>
      <c r="AE27" s="62"/>
      <c r="AF27" s="63"/>
      <c r="AG27" s="87"/>
      <c r="AH27" s="87"/>
      <c r="AI27" s="88">
        <f t="shared" si="0"/>
        <v>0</v>
      </c>
      <c r="AJ27" s="89">
        <f t="shared" si="1"/>
        <v>0</v>
      </c>
      <c r="AK27" s="89">
        <f t="shared" si="2"/>
        <v>0</v>
      </c>
      <c r="AL27" s="89">
        <f t="shared" si="3"/>
        <v>0</v>
      </c>
      <c r="AM27" s="90">
        <f t="shared" si="4"/>
        <v>0</v>
      </c>
      <c r="AN27" s="88">
        <f t="shared" si="4"/>
        <v>0</v>
      </c>
      <c r="AO27" s="89">
        <f t="shared" si="5"/>
        <v>0</v>
      </c>
      <c r="AP27" s="89">
        <f t="shared" si="6"/>
        <v>0</v>
      </c>
      <c r="AQ27" s="89">
        <f t="shared" si="7"/>
        <v>0</v>
      </c>
      <c r="AR27" s="90">
        <f t="shared" si="8"/>
        <v>0</v>
      </c>
      <c r="AS27" s="88">
        <f t="shared" si="9"/>
        <v>0</v>
      </c>
      <c r="AT27" s="89">
        <f t="shared" si="10"/>
        <v>0</v>
      </c>
      <c r="AU27" s="89">
        <f t="shared" si="11"/>
        <v>0</v>
      </c>
      <c r="AV27" s="89">
        <f t="shared" si="12"/>
        <v>0</v>
      </c>
      <c r="AW27" s="90">
        <f t="shared" si="13"/>
        <v>0</v>
      </c>
      <c r="AX27" s="89">
        <f t="shared" si="13"/>
        <v>0</v>
      </c>
      <c r="AY27" s="89">
        <f t="shared" si="14"/>
        <v>0</v>
      </c>
      <c r="AZ27" s="89">
        <f t="shared" si="15"/>
        <v>0</v>
      </c>
      <c r="BA27" s="89">
        <f t="shared" si="16"/>
        <v>0</v>
      </c>
      <c r="BB27" s="106">
        <f t="shared" si="17"/>
        <v>0</v>
      </c>
    </row>
    <row r="28" ht="15.75" spans="2:54">
      <c r="B28" s="13"/>
      <c r="C28" s="13"/>
      <c r="D28" s="22"/>
      <c r="E28" s="16">
        <f t="shared" si="18"/>
        <v>0</v>
      </c>
      <c r="F28" s="16"/>
      <c r="G28" s="16"/>
      <c r="H28" s="16"/>
      <c r="I28" s="16"/>
      <c r="J28" s="38"/>
      <c r="K28" s="39"/>
      <c r="L28" s="39"/>
      <c r="M28" s="39"/>
      <c r="N28" s="40"/>
      <c r="O28" s="41"/>
      <c r="P28" s="39"/>
      <c r="Q28" s="39"/>
      <c r="R28" s="39"/>
      <c r="S28" s="51"/>
      <c r="T28" s="38"/>
      <c r="U28" s="39"/>
      <c r="V28" s="39"/>
      <c r="W28" s="39"/>
      <c r="X28" s="40"/>
      <c r="Y28" s="41"/>
      <c r="Z28" s="39"/>
      <c r="AA28" s="39"/>
      <c r="AB28" s="39"/>
      <c r="AC28" s="40"/>
      <c r="AD28" s="13"/>
      <c r="AE28" s="62"/>
      <c r="AF28" s="63"/>
      <c r="AG28" s="87"/>
      <c r="AH28" s="87"/>
      <c r="AI28" s="88">
        <f t="shared" si="0"/>
        <v>0</v>
      </c>
      <c r="AJ28" s="89">
        <f t="shared" si="1"/>
        <v>0</v>
      </c>
      <c r="AK28" s="89">
        <f t="shared" si="2"/>
        <v>0</v>
      </c>
      <c r="AL28" s="89">
        <f t="shared" si="3"/>
        <v>0</v>
      </c>
      <c r="AM28" s="90">
        <f t="shared" si="4"/>
        <v>0</v>
      </c>
      <c r="AN28" s="88">
        <f t="shared" si="4"/>
        <v>0</v>
      </c>
      <c r="AO28" s="89">
        <f t="shared" si="5"/>
        <v>0</v>
      </c>
      <c r="AP28" s="89">
        <f t="shared" si="6"/>
        <v>0</v>
      </c>
      <c r="AQ28" s="89">
        <f t="shared" si="7"/>
        <v>0</v>
      </c>
      <c r="AR28" s="90">
        <f t="shared" si="8"/>
        <v>0</v>
      </c>
      <c r="AS28" s="88">
        <f t="shared" si="9"/>
        <v>0</v>
      </c>
      <c r="AT28" s="89">
        <f t="shared" si="10"/>
        <v>0</v>
      </c>
      <c r="AU28" s="89">
        <f t="shared" si="11"/>
        <v>0</v>
      </c>
      <c r="AV28" s="89">
        <f t="shared" si="12"/>
        <v>0</v>
      </c>
      <c r="AW28" s="90">
        <f t="shared" si="13"/>
        <v>0</v>
      </c>
      <c r="AX28" s="89">
        <f t="shared" si="13"/>
        <v>0</v>
      </c>
      <c r="AY28" s="89">
        <f t="shared" si="14"/>
        <v>0</v>
      </c>
      <c r="AZ28" s="89">
        <f t="shared" si="15"/>
        <v>0</v>
      </c>
      <c r="BA28" s="89">
        <f t="shared" si="16"/>
        <v>0</v>
      </c>
      <c r="BB28" s="106">
        <f t="shared" si="17"/>
        <v>0</v>
      </c>
    </row>
    <row r="29" ht="15.75" spans="2:54">
      <c r="B29" s="13"/>
      <c r="C29" s="13"/>
      <c r="D29" s="22"/>
      <c r="E29" s="16">
        <f t="shared" si="18"/>
        <v>0</v>
      </c>
      <c r="F29" s="16"/>
      <c r="G29" s="16"/>
      <c r="H29" s="16"/>
      <c r="I29" s="16"/>
      <c r="J29" s="38"/>
      <c r="K29" s="39"/>
      <c r="L29" s="39"/>
      <c r="M29" s="39"/>
      <c r="N29" s="40"/>
      <c r="O29" s="41"/>
      <c r="P29" s="39"/>
      <c r="Q29" s="39"/>
      <c r="R29" s="39"/>
      <c r="S29" s="51"/>
      <c r="T29" s="38"/>
      <c r="U29" s="39"/>
      <c r="V29" s="39"/>
      <c r="W29" s="39"/>
      <c r="X29" s="40"/>
      <c r="Y29" s="41"/>
      <c r="Z29" s="39"/>
      <c r="AA29" s="39"/>
      <c r="AB29" s="39"/>
      <c r="AC29" s="40"/>
      <c r="AD29" s="13"/>
      <c r="AE29" s="62"/>
      <c r="AF29" s="63"/>
      <c r="AG29" s="87"/>
      <c r="AH29" s="87"/>
      <c r="AI29" s="88">
        <f t="shared" si="0"/>
        <v>0</v>
      </c>
      <c r="AJ29" s="89">
        <f t="shared" si="1"/>
        <v>0</v>
      </c>
      <c r="AK29" s="89">
        <f t="shared" si="2"/>
        <v>0</v>
      </c>
      <c r="AL29" s="89">
        <f t="shared" si="3"/>
        <v>0</v>
      </c>
      <c r="AM29" s="90">
        <f t="shared" si="4"/>
        <v>0</v>
      </c>
      <c r="AN29" s="88">
        <f t="shared" si="4"/>
        <v>0</v>
      </c>
      <c r="AO29" s="89">
        <f t="shared" si="5"/>
        <v>0</v>
      </c>
      <c r="AP29" s="89">
        <f t="shared" si="6"/>
        <v>0</v>
      </c>
      <c r="AQ29" s="89">
        <f t="shared" si="7"/>
        <v>0</v>
      </c>
      <c r="AR29" s="90">
        <f t="shared" si="8"/>
        <v>0</v>
      </c>
      <c r="AS29" s="88">
        <f t="shared" si="9"/>
        <v>0</v>
      </c>
      <c r="AT29" s="89">
        <f t="shared" si="10"/>
        <v>0</v>
      </c>
      <c r="AU29" s="89">
        <f t="shared" si="11"/>
        <v>0</v>
      </c>
      <c r="AV29" s="89">
        <f t="shared" si="12"/>
        <v>0</v>
      </c>
      <c r="AW29" s="90">
        <f t="shared" si="13"/>
        <v>0</v>
      </c>
      <c r="AX29" s="89">
        <f t="shared" si="13"/>
        <v>0</v>
      </c>
      <c r="AY29" s="89">
        <f t="shared" si="14"/>
        <v>0</v>
      </c>
      <c r="AZ29" s="89">
        <f t="shared" si="15"/>
        <v>0</v>
      </c>
      <c r="BA29" s="89">
        <f t="shared" si="16"/>
        <v>0</v>
      </c>
      <c r="BB29" s="106">
        <f t="shared" si="17"/>
        <v>0</v>
      </c>
    </row>
    <row r="30" ht="15.75" spans="2:54">
      <c r="B30" s="13"/>
      <c r="C30" s="13"/>
      <c r="D30" s="22"/>
      <c r="E30" s="16">
        <f t="shared" si="18"/>
        <v>0</v>
      </c>
      <c r="F30" s="16"/>
      <c r="G30" s="16"/>
      <c r="H30" s="16"/>
      <c r="I30" s="16"/>
      <c r="J30" s="38"/>
      <c r="K30" s="39"/>
      <c r="L30" s="39"/>
      <c r="M30" s="39"/>
      <c r="N30" s="40"/>
      <c r="O30" s="41"/>
      <c r="P30" s="39"/>
      <c r="Q30" s="39"/>
      <c r="R30" s="39"/>
      <c r="S30" s="51"/>
      <c r="T30" s="38"/>
      <c r="U30" s="39"/>
      <c r="V30" s="39"/>
      <c r="W30" s="39"/>
      <c r="X30" s="40"/>
      <c r="Y30" s="41"/>
      <c r="Z30" s="39"/>
      <c r="AA30" s="39"/>
      <c r="AB30" s="39"/>
      <c r="AC30" s="40"/>
      <c r="AD30" s="13"/>
      <c r="AE30" s="62"/>
      <c r="AF30" s="63"/>
      <c r="AG30" s="87"/>
      <c r="AH30" s="87"/>
      <c r="AI30" s="88">
        <f t="shared" si="0"/>
        <v>0</v>
      </c>
      <c r="AJ30" s="89">
        <f t="shared" si="1"/>
        <v>0</v>
      </c>
      <c r="AK30" s="89">
        <f t="shared" si="2"/>
        <v>0</v>
      </c>
      <c r="AL30" s="89">
        <f t="shared" si="3"/>
        <v>0</v>
      </c>
      <c r="AM30" s="90">
        <f t="shared" si="4"/>
        <v>0</v>
      </c>
      <c r="AN30" s="88">
        <f t="shared" si="4"/>
        <v>0</v>
      </c>
      <c r="AO30" s="89">
        <f t="shared" si="5"/>
        <v>0</v>
      </c>
      <c r="AP30" s="89">
        <f t="shared" si="6"/>
        <v>0</v>
      </c>
      <c r="AQ30" s="89">
        <f t="shared" si="7"/>
        <v>0</v>
      </c>
      <c r="AR30" s="90">
        <f t="shared" si="8"/>
        <v>0</v>
      </c>
      <c r="AS30" s="88">
        <f t="shared" si="9"/>
        <v>0</v>
      </c>
      <c r="AT30" s="89">
        <f t="shared" si="10"/>
        <v>0</v>
      </c>
      <c r="AU30" s="89">
        <f t="shared" si="11"/>
        <v>0</v>
      </c>
      <c r="AV30" s="89">
        <f t="shared" si="12"/>
        <v>0</v>
      </c>
      <c r="AW30" s="90">
        <f t="shared" si="13"/>
        <v>0</v>
      </c>
      <c r="AX30" s="89">
        <f t="shared" si="13"/>
        <v>0</v>
      </c>
      <c r="AY30" s="89">
        <f t="shared" si="14"/>
        <v>0</v>
      </c>
      <c r="AZ30" s="89">
        <f t="shared" si="15"/>
        <v>0</v>
      </c>
      <c r="BA30" s="89">
        <f t="shared" si="16"/>
        <v>0</v>
      </c>
      <c r="BB30" s="106">
        <f t="shared" si="17"/>
        <v>0</v>
      </c>
    </row>
    <row r="31" ht="15.75" spans="2:54">
      <c r="B31" s="13"/>
      <c r="C31" s="13"/>
      <c r="D31" s="22"/>
      <c r="E31" s="16">
        <f t="shared" si="18"/>
        <v>0</v>
      </c>
      <c r="F31" s="16"/>
      <c r="G31" s="16"/>
      <c r="H31" s="16"/>
      <c r="I31" s="16"/>
      <c r="J31" s="38"/>
      <c r="K31" s="39"/>
      <c r="L31" s="39"/>
      <c r="M31" s="39"/>
      <c r="N31" s="40"/>
      <c r="O31" s="41"/>
      <c r="P31" s="39"/>
      <c r="Q31" s="39"/>
      <c r="R31" s="39"/>
      <c r="S31" s="51"/>
      <c r="T31" s="38"/>
      <c r="U31" s="39"/>
      <c r="V31" s="39"/>
      <c r="W31" s="39"/>
      <c r="X31" s="40"/>
      <c r="Y31" s="41"/>
      <c r="Z31" s="39"/>
      <c r="AA31" s="39"/>
      <c r="AB31" s="39"/>
      <c r="AC31" s="40"/>
      <c r="AD31" s="13"/>
      <c r="AE31" s="62"/>
      <c r="AF31" s="63"/>
      <c r="AG31" s="87"/>
      <c r="AH31" s="87"/>
      <c r="AI31" s="88">
        <f t="shared" si="0"/>
        <v>0</v>
      </c>
      <c r="AJ31" s="89">
        <f t="shared" si="1"/>
        <v>0</v>
      </c>
      <c r="AK31" s="89">
        <f t="shared" si="2"/>
        <v>0</v>
      </c>
      <c r="AL31" s="89">
        <f t="shared" si="3"/>
        <v>0</v>
      </c>
      <c r="AM31" s="90">
        <f t="shared" si="4"/>
        <v>0</v>
      </c>
      <c r="AN31" s="88">
        <f t="shared" si="4"/>
        <v>0</v>
      </c>
      <c r="AO31" s="89">
        <f t="shared" si="5"/>
        <v>0</v>
      </c>
      <c r="AP31" s="89">
        <f t="shared" si="6"/>
        <v>0</v>
      </c>
      <c r="AQ31" s="89">
        <f t="shared" si="7"/>
        <v>0</v>
      </c>
      <c r="AR31" s="90">
        <f t="shared" si="8"/>
        <v>0</v>
      </c>
      <c r="AS31" s="88">
        <f t="shared" si="9"/>
        <v>0</v>
      </c>
      <c r="AT31" s="89">
        <f t="shared" si="10"/>
        <v>0</v>
      </c>
      <c r="AU31" s="89">
        <f t="shared" si="11"/>
        <v>0</v>
      </c>
      <c r="AV31" s="89">
        <f t="shared" si="12"/>
        <v>0</v>
      </c>
      <c r="AW31" s="90">
        <f t="shared" si="13"/>
        <v>0</v>
      </c>
      <c r="AX31" s="89">
        <f t="shared" si="13"/>
        <v>0</v>
      </c>
      <c r="AY31" s="89">
        <f t="shared" si="14"/>
        <v>0</v>
      </c>
      <c r="AZ31" s="89">
        <f t="shared" si="15"/>
        <v>0</v>
      </c>
      <c r="BA31" s="89">
        <f t="shared" si="16"/>
        <v>0</v>
      </c>
      <c r="BB31" s="106">
        <f t="shared" si="17"/>
        <v>0</v>
      </c>
    </row>
    <row r="32" ht="15.75" spans="2:54">
      <c r="B32" s="13"/>
      <c r="C32" s="13"/>
      <c r="D32" s="22"/>
      <c r="E32" s="16">
        <f t="shared" si="18"/>
        <v>0</v>
      </c>
      <c r="F32" s="16"/>
      <c r="G32" s="16"/>
      <c r="H32" s="16"/>
      <c r="I32" s="16"/>
      <c r="J32" s="38"/>
      <c r="K32" s="39"/>
      <c r="L32" s="39"/>
      <c r="M32" s="39"/>
      <c r="N32" s="40"/>
      <c r="O32" s="41"/>
      <c r="P32" s="39"/>
      <c r="Q32" s="39"/>
      <c r="R32" s="39"/>
      <c r="S32" s="51"/>
      <c r="T32" s="38"/>
      <c r="U32" s="39"/>
      <c r="V32" s="39"/>
      <c r="W32" s="39"/>
      <c r="X32" s="40"/>
      <c r="Y32" s="41"/>
      <c r="Z32" s="39"/>
      <c r="AA32" s="39"/>
      <c r="AB32" s="39"/>
      <c r="AC32" s="40"/>
      <c r="AD32" s="13"/>
      <c r="AE32" s="62"/>
      <c r="AF32" s="63"/>
      <c r="AG32" s="87"/>
      <c r="AH32" s="87"/>
      <c r="AI32" s="88">
        <f t="shared" si="0"/>
        <v>0</v>
      </c>
      <c r="AJ32" s="89">
        <f t="shared" si="1"/>
        <v>0</v>
      </c>
      <c r="AK32" s="89">
        <f t="shared" si="2"/>
        <v>0</v>
      </c>
      <c r="AL32" s="89">
        <f t="shared" si="3"/>
        <v>0</v>
      </c>
      <c r="AM32" s="90">
        <f t="shared" si="4"/>
        <v>0</v>
      </c>
      <c r="AN32" s="88">
        <f t="shared" si="4"/>
        <v>0</v>
      </c>
      <c r="AO32" s="89">
        <f t="shared" si="5"/>
        <v>0</v>
      </c>
      <c r="AP32" s="89">
        <f t="shared" si="6"/>
        <v>0</v>
      </c>
      <c r="AQ32" s="89">
        <f t="shared" si="7"/>
        <v>0</v>
      </c>
      <c r="AR32" s="90">
        <f t="shared" si="8"/>
        <v>0</v>
      </c>
      <c r="AS32" s="88">
        <f t="shared" si="9"/>
        <v>0</v>
      </c>
      <c r="AT32" s="89">
        <f t="shared" si="10"/>
        <v>0</v>
      </c>
      <c r="AU32" s="89">
        <f t="shared" si="11"/>
        <v>0</v>
      </c>
      <c r="AV32" s="89">
        <f t="shared" si="12"/>
        <v>0</v>
      </c>
      <c r="AW32" s="90">
        <f t="shared" si="13"/>
        <v>0</v>
      </c>
      <c r="AX32" s="89">
        <f t="shared" si="13"/>
        <v>0</v>
      </c>
      <c r="AY32" s="89">
        <f t="shared" si="14"/>
        <v>0</v>
      </c>
      <c r="AZ32" s="89">
        <f t="shared" si="15"/>
        <v>0</v>
      </c>
      <c r="BA32" s="89">
        <f t="shared" si="16"/>
        <v>0</v>
      </c>
      <c r="BB32" s="106">
        <f t="shared" si="17"/>
        <v>0</v>
      </c>
    </row>
    <row r="33" ht="15.75" spans="2:54">
      <c r="B33" s="13"/>
      <c r="C33" s="13"/>
      <c r="D33" s="22"/>
      <c r="E33" s="16">
        <f t="shared" si="18"/>
        <v>0</v>
      </c>
      <c r="F33" s="16"/>
      <c r="G33" s="16"/>
      <c r="H33" s="16"/>
      <c r="I33" s="16"/>
      <c r="J33" s="38"/>
      <c r="K33" s="39"/>
      <c r="L33" s="39"/>
      <c r="M33" s="39"/>
      <c r="N33" s="40"/>
      <c r="O33" s="41"/>
      <c r="P33" s="39"/>
      <c r="Q33" s="39"/>
      <c r="R33" s="39"/>
      <c r="S33" s="51"/>
      <c r="T33" s="38"/>
      <c r="U33" s="39"/>
      <c r="V33" s="39"/>
      <c r="W33" s="39"/>
      <c r="X33" s="40"/>
      <c r="Y33" s="41"/>
      <c r="Z33" s="39"/>
      <c r="AA33" s="39"/>
      <c r="AB33" s="39"/>
      <c r="AC33" s="40"/>
      <c r="AD33" s="13"/>
      <c r="AE33" s="62"/>
      <c r="AF33" s="63"/>
      <c r="AG33" s="87"/>
      <c r="AH33" s="87"/>
      <c r="AI33" s="88">
        <f t="shared" si="0"/>
        <v>0</v>
      </c>
      <c r="AJ33" s="89">
        <f t="shared" si="1"/>
        <v>0</v>
      </c>
      <c r="AK33" s="89">
        <f t="shared" si="2"/>
        <v>0</v>
      </c>
      <c r="AL33" s="89">
        <f t="shared" si="3"/>
        <v>0</v>
      </c>
      <c r="AM33" s="90">
        <f t="shared" si="4"/>
        <v>0</v>
      </c>
      <c r="AN33" s="88">
        <f t="shared" si="4"/>
        <v>0</v>
      </c>
      <c r="AO33" s="89">
        <f t="shared" si="5"/>
        <v>0</v>
      </c>
      <c r="AP33" s="89">
        <f t="shared" si="6"/>
        <v>0</v>
      </c>
      <c r="AQ33" s="89">
        <f t="shared" si="7"/>
        <v>0</v>
      </c>
      <c r="AR33" s="90">
        <f t="shared" si="8"/>
        <v>0</v>
      </c>
      <c r="AS33" s="88">
        <f t="shared" si="9"/>
        <v>0</v>
      </c>
      <c r="AT33" s="89">
        <f t="shared" si="10"/>
        <v>0</v>
      </c>
      <c r="AU33" s="89">
        <f t="shared" si="11"/>
        <v>0</v>
      </c>
      <c r="AV33" s="89">
        <f t="shared" si="12"/>
        <v>0</v>
      </c>
      <c r="AW33" s="90">
        <f t="shared" si="13"/>
        <v>0</v>
      </c>
      <c r="AX33" s="89">
        <f t="shared" si="13"/>
        <v>0</v>
      </c>
      <c r="AY33" s="89">
        <f t="shared" si="14"/>
        <v>0</v>
      </c>
      <c r="AZ33" s="89">
        <f t="shared" si="15"/>
        <v>0</v>
      </c>
      <c r="BA33" s="89">
        <f t="shared" si="16"/>
        <v>0</v>
      </c>
      <c r="BB33" s="106">
        <f t="shared" si="17"/>
        <v>0</v>
      </c>
    </row>
    <row r="34" ht="15.75" spans="2:54">
      <c r="B34" s="13"/>
      <c r="C34" s="13"/>
      <c r="D34" s="22"/>
      <c r="E34" s="16">
        <f t="shared" si="18"/>
        <v>0</v>
      </c>
      <c r="F34" s="16"/>
      <c r="G34" s="16"/>
      <c r="H34" s="16"/>
      <c r="I34" s="16"/>
      <c r="J34" s="38"/>
      <c r="K34" s="39"/>
      <c r="L34" s="39"/>
      <c r="M34" s="39"/>
      <c r="N34" s="40"/>
      <c r="O34" s="41"/>
      <c r="P34" s="39"/>
      <c r="Q34" s="39"/>
      <c r="R34" s="39"/>
      <c r="S34" s="51"/>
      <c r="T34" s="38"/>
      <c r="U34" s="39"/>
      <c r="V34" s="39"/>
      <c r="W34" s="39"/>
      <c r="X34" s="40"/>
      <c r="Y34" s="41"/>
      <c r="Z34" s="39"/>
      <c r="AA34" s="39"/>
      <c r="AB34" s="39"/>
      <c r="AC34" s="40"/>
      <c r="AD34" s="13"/>
      <c r="AE34" s="62"/>
      <c r="AF34" s="63"/>
      <c r="AG34" s="87"/>
      <c r="AH34" s="87"/>
      <c r="AI34" s="88">
        <f t="shared" si="0"/>
        <v>0</v>
      </c>
      <c r="AJ34" s="89">
        <f t="shared" si="1"/>
        <v>0</v>
      </c>
      <c r="AK34" s="89">
        <f t="shared" si="2"/>
        <v>0</v>
      </c>
      <c r="AL34" s="89">
        <f t="shared" si="3"/>
        <v>0</v>
      </c>
      <c r="AM34" s="90">
        <f t="shared" si="4"/>
        <v>0</v>
      </c>
      <c r="AN34" s="88">
        <f t="shared" si="4"/>
        <v>0</v>
      </c>
      <c r="AO34" s="89">
        <f t="shared" si="5"/>
        <v>0</v>
      </c>
      <c r="AP34" s="89">
        <f t="shared" si="6"/>
        <v>0</v>
      </c>
      <c r="AQ34" s="89">
        <f t="shared" si="7"/>
        <v>0</v>
      </c>
      <c r="AR34" s="90">
        <f t="shared" si="8"/>
        <v>0</v>
      </c>
      <c r="AS34" s="88">
        <f t="shared" si="9"/>
        <v>0</v>
      </c>
      <c r="AT34" s="89">
        <f t="shared" si="10"/>
        <v>0</v>
      </c>
      <c r="AU34" s="89">
        <f t="shared" si="11"/>
        <v>0</v>
      </c>
      <c r="AV34" s="89">
        <f t="shared" si="12"/>
        <v>0</v>
      </c>
      <c r="AW34" s="90">
        <f t="shared" si="13"/>
        <v>0</v>
      </c>
      <c r="AX34" s="89">
        <f t="shared" si="13"/>
        <v>0</v>
      </c>
      <c r="AY34" s="89">
        <f t="shared" si="14"/>
        <v>0</v>
      </c>
      <c r="AZ34" s="89">
        <f t="shared" si="15"/>
        <v>0</v>
      </c>
      <c r="BA34" s="89">
        <f t="shared" si="16"/>
        <v>0</v>
      </c>
      <c r="BB34" s="106">
        <f t="shared" si="17"/>
        <v>0</v>
      </c>
    </row>
    <row r="35" ht="15.75" spans="2:54">
      <c r="B35" s="13"/>
      <c r="C35" s="13"/>
      <c r="D35" s="22"/>
      <c r="E35" s="16">
        <f t="shared" si="18"/>
        <v>0</v>
      </c>
      <c r="F35" s="16"/>
      <c r="G35" s="16"/>
      <c r="H35" s="16"/>
      <c r="I35" s="16"/>
      <c r="J35" s="38"/>
      <c r="K35" s="39"/>
      <c r="L35" s="39"/>
      <c r="M35" s="39"/>
      <c r="N35" s="40"/>
      <c r="O35" s="41"/>
      <c r="P35" s="39"/>
      <c r="Q35" s="39"/>
      <c r="R35" s="39"/>
      <c r="S35" s="51"/>
      <c r="T35" s="38"/>
      <c r="U35" s="39"/>
      <c r="V35" s="39"/>
      <c r="W35" s="39"/>
      <c r="X35" s="40"/>
      <c r="Y35" s="41"/>
      <c r="Z35" s="39"/>
      <c r="AA35" s="39"/>
      <c r="AB35" s="39"/>
      <c r="AC35" s="40"/>
      <c r="AD35" s="13"/>
      <c r="AE35" s="62"/>
      <c r="AF35" s="63"/>
      <c r="AG35" s="87"/>
      <c r="AH35" s="87"/>
      <c r="AI35" s="88">
        <f t="shared" si="0"/>
        <v>0</v>
      </c>
      <c r="AJ35" s="89">
        <f t="shared" si="1"/>
        <v>0</v>
      </c>
      <c r="AK35" s="89">
        <f t="shared" si="2"/>
        <v>0</v>
      </c>
      <c r="AL35" s="89">
        <f t="shared" si="3"/>
        <v>0</v>
      </c>
      <c r="AM35" s="90">
        <f t="shared" si="4"/>
        <v>0</v>
      </c>
      <c r="AN35" s="88">
        <f t="shared" si="4"/>
        <v>0</v>
      </c>
      <c r="AO35" s="89">
        <f t="shared" si="5"/>
        <v>0</v>
      </c>
      <c r="AP35" s="89">
        <f t="shared" si="6"/>
        <v>0</v>
      </c>
      <c r="AQ35" s="89">
        <f t="shared" si="7"/>
        <v>0</v>
      </c>
      <c r="AR35" s="90">
        <f t="shared" si="8"/>
        <v>0</v>
      </c>
      <c r="AS35" s="88">
        <f t="shared" si="9"/>
        <v>0</v>
      </c>
      <c r="AT35" s="89">
        <f t="shared" si="10"/>
        <v>0</v>
      </c>
      <c r="AU35" s="89">
        <f t="shared" si="11"/>
        <v>0</v>
      </c>
      <c r="AV35" s="89">
        <f t="shared" si="12"/>
        <v>0</v>
      </c>
      <c r="AW35" s="90">
        <f t="shared" si="13"/>
        <v>0</v>
      </c>
      <c r="AX35" s="89">
        <f t="shared" si="13"/>
        <v>0</v>
      </c>
      <c r="AY35" s="89">
        <f t="shared" si="14"/>
        <v>0</v>
      </c>
      <c r="AZ35" s="89">
        <f t="shared" si="15"/>
        <v>0</v>
      </c>
      <c r="BA35" s="89">
        <f t="shared" si="16"/>
        <v>0</v>
      </c>
      <c r="BB35" s="106">
        <f t="shared" si="17"/>
        <v>0</v>
      </c>
    </row>
    <row r="36" ht="16.5" spans="2:54">
      <c r="B36" s="17"/>
      <c r="C36" s="17"/>
      <c r="D36" s="23"/>
      <c r="E36" s="20">
        <f t="shared" si="18"/>
        <v>0</v>
      </c>
      <c r="F36" s="20"/>
      <c r="G36" s="20"/>
      <c r="H36" s="20"/>
      <c r="I36" s="20"/>
      <c r="J36" s="42"/>
      <c r="K36" s="43"/>
      <c r="L36" s="43"/>
      <c r="M36" s="43"/>
      <c r="N36" s="44"/>
      <c r="O36" s="45"/>
      <c r="P36" s="43"/>
      <c r="Q36" s="43"/>
      <c r="R36" s="43"/>
      <c r="S36" s="52"/>
      <c r="T36" s="42"/>
      <c r="U36" s="43"/>
      <c r="V36" s="43"/>
      <c r="W36" s="43"/>
      <c r="X36" s="44"/>
      <c r="Y36" s="45"/>
      <c r="Z36" s="43"/>
      <c r="AA36" s="43"/>
      <c r="AB36" s="43"/>
      <c r="AC36" s="44"/>
      <c r="AD36" s="17"/>
      <c r="AE36" s="64"/>
      <c r="AF36" s="65"/>
      <c r="AG36" s="95"/>
      <c r="AH36" s="95"/>
      <c r="AI36" s="96">
        <f t="shared" si="0"/>
        <v>0</v>
      </c>
      <c r="AJ36" s="97">
        <f t="shared" si="1"/>
        <v>0</v>
      </c>
      <c r="AK36" s="97">
        <f t="shared" si="2"/>
        <v>0</v>
      </c>
      <c r="AL36" s="97">
        <f t="shared" si="3"/>
        <v>0</v>
      </c>
      <c r="AM36" s="98">
        <f t="shared" si="4"/>
        <v>0</v>
      </c>
      <c r="AN36" s="96">
        <f t="shared" si="4"/>
        <v>0</v>
      </c>
      <c r="AO36" s="97">
        <f t="shared" si="5"/>
        <v>0</v>
      </c>
      <c r="AP36" s="97">
        <f t="shared" si="6"/>
        <v>0</v>
      </c>
      <c r="AQ36" s="97">
        <f t="shared" si="7"/>
        <v>0</v>
      </c>
      <c r="AR36" s="98">
        <f t="shared" si="8"/>
        <v>0</v>
      </c>
      <c r="AS36" s="96">
        <f t="shared" si="9"/>
        <v>0</v>
      </c>
      <c r="AT36" s="97">
        <f t="shared" si="10"/>
        <v>0</v>
      </c>
      <c r="AU36" s="97">
        <f t="shared" si="11"/>
        <v>0</v>
      </c>
      <c r="AV36" s="97">
        <f t="shared" si="12"/>
        <v>0</v>
      </c>
      <c r="AW36" s="98">
        <f t="shared" si="13"/>
        <v>0</v>
      </c>
      <c r="AX36" s="97">
        <f t="shared" si="13"/>
        <v>0</v>
      </c>
      <c r="AY36" s="97">
        <f t="shared" si="14"/>
        <v>0</v>
      </c>
      <c r="AZ36" s="97">
        <f t="shared" si="15"/>
        <v>0</v>
      </c>
      <c r="BA36" s="97">
        <f t="shared" si="16"/>
        <v>0</v>
      </c>
      <c r="BB36" s="108">
        <f t="shared" si="17"/>
        <v>0</v>
      </c>
    </row>
    <row r="37" ht="15.75" spans="2:34">
      <c r="B37" s="7">
        <v>3</v>
      </c>
      <c r="C37" s="8" t="s">
        <v>69</v>
      </c>
      <c r="D37" s="9" t="s">
        <v>30</v>
      </c>
      <c r="E37" s="10" t="str">
        <f>E5</f>
        <v>ZTE</v>
      </c>
      <c r="F37" s="10"/>
      <c r="G37" s="10"/>
      <c r="H37" s="10"/>
      <c r="I37" s="10"/>
      <c r="J37" s="34">
        <v>0.070969754297824</v>
      </c>
      <c r="K37" s="35">
        <v>0.0276029549016403</v>
      </c>
      <c r="L37" s="35">
        <v>0.0177894423474285</v>
      </c>
      <c r="M37" s="35">
        <v>0.00763633474408376</v>
      </c>
      <c r="N37" s="36">
        <v>0.0076345008795915</v>
      </c>
      <c r="O37" s="37">
        <v>0.118894829446951</v>
      </c>
      <c r="P37" s="35">
        <v>0.0881041372773108</v>
      </c>
      <c r="Q37" s="35">
        <v>0.0682380671294656</v>
      </c>
      <c r="R37" s="35">
        <v>0.0452663322765066</v>
      </c>
      <c r="S37" s="50">
        <v>0.0268407223017686</v>
      </c>
      <c r="T37" s="34">
        <v>0.871042630249086</v>
      </c>
      <c r="U37" s="35">
        <v>0.314383366290938</v>
      </c>
      <c r="V37" s="35">
        <v>0.288370442969377</v>
      </c>
      <c r="W37" s="35">
        <v>0.0656752885075607</v>
      </c>
      <c r="X37" s="36">
        <v>0.0656646344685763</v>
      </c>
      <c r="Y37" s="37">
        <v>0.958102691336327</v>
      </c>
      <c r="Z37" s="35">
        <v>0.667178652706268</v>
      </c>
      <c r="AA37" s="35">
        <v>0.454311195681856</v>
      </c>
      <c r="AB37" s="35">
        <v>0.303360590051638</v>
      </c>
      <c r="AC37" s="36">
        <v>0.199329388276848</v>
      </c>
      <c r="AD37" s="7" t="s">
        <v>70</v>
      </c>
      <c r="AE37" s="68"/>
      <c r="AF37" s="69"/>
      <c r="AG37" s="99"/>
      <c r="AH37" s="69"/>
    </row>
    <row r="38" ht="25.5" spans="2:34">
      <c r="B38" s="13"/>
      <c r="C38" s="14"/>
      <c r="D38" s="15"/>
      <c r="E38" s="16" t="str">
        <f t="shared" ref="E38:E100" si="19">E6</f>
        <v>Company A with Option X</v>
      </c>
      <c r="F38" s="16"/>
      <c r="G38" s="16"/>
      <c r="H38" s="16"/>
      <c r="I38" s="16"/>
      <c r="J38" s="38"/>
      <c r="K38" s="39"/>
      <c r="L38" s="39"/>
      <c r="M38" s="39"/>
      <c r="N38" s="40"/>
      <c r="O38" s="41"/>
      <c r="P38" s="39"/>
      <c r="Q38" s="39"/>
      <c r="R38" s="39"/>
      <c r="S38" s="51"/>
      <c r="T38" s="38"/>
      <c r="U38" s="39"/>
      <c r="V38" s="39"/>
      <c r="W38" s="39"/>
      <c r="X38" s="40"/>
      <c r="Y38" s="41"/>
      <c r="Z38" s="39"/>
      <c r="AA38" s="39"/>
      <c r="AB38" s="39"/>
      <c r="AC38" s="40"/>
      <c r="AD38" s="13"/>
      <c r="AE38" s="70"/>
      <c r="AF38" s="71"/>
      <c r="AG38" s="100"/>
      <c r="AH38" s="71"/>
    </row>
    <row r="39" ht="51" spans="2:34">
      <c r="B39" s="13"/>
      <c r="C39" s="14"/>
      <c r="D39" s="15"/>
      <c r="E39" s="16" t="str">
        <f t="shared" si="19"/>
        <v>Company A with SBFD antenna Option X</v>
      </c>
      <c r="F39" s="16"/>
      <c r="G39" s="16"/>
      <c r="H39" s="16"/>
      <c r="I39" s="16"/>
      <c r="J39" s="38"/>
      <c r="K39" s="39"/>
      <c r="L39" s="39"/>
      <c r="M39" s="39"/>
      <c r="N39" s="40"/>
      <c r="O39" s="41"/>
      <c r="P39" s="39"/>
      <c r="Q39" s="39"/>
      <c r="R39" s="39"/>
      <c r="S39" s="51"/>
      <c r="T39" s="38"/>
      <c r="U39" s="39"/>
      <c r="V39" s="39"/>
      <c r="W39" s="39"/>
      <c r="X39" s="40"/>
      <c r="Y39" s="41"/>
      <c r="Z39" s="39"/>
      <c r="AA39" s="39"/>
      <c r="AB39" s="39"/>
      <c r="AC39" s="40"/>
      <c r="AD39" s="13"/>
      <c r="AE39" s="70"/>
      <c r="AF39" s="71"/>
      <c r="AG39" s="100"/>
      <c r="AH39" s="71"/>
    </row>
    <row r="40" ht="15.75" spans="2:34">
      <c r="B40" s="13"/>
      <c r="C40" s="14"/>
      <c r="D40" s="15"/>
      <c r="E40" s="16" t="str">
        <f t="shared" si="19"/>
        <v>Company B</v>
      </c>
      <c r="F40" s="16"/>
      <c r="G40" s="16"/>
      <c r="H40" s="16"/>
      <c r="I40" s="16"/>
      <c r="J40" s="38"/>
      <c r="K40" s="39"/>
      <c r="L40" s="39"/>
      <c r="M40" s="39"/>
      <c r="N40" s="40"/>
      <c r="O40" s="41"/>
      <c r="P40" s="39"/>
      <c r="Q40" s="39"/>
      <c r="R40" s="39"/>
      <c r="S40" s="51"/>
      <c r="T40" s="38"/>
      <c r="U40" s="39"/>
      <c r="V40" s="39"/>
      <c r="W40" s="39"/>
      <c r="X40" s="40"/>
      <c r="Y40" s="41"/>
      <c r="Z40" s="39"/>
      <c r="AA40" s="39"/>
      <c r="AB40" s="39"/>
      <c r="AC40" s="40"/>
      <c r="AD40" s="13"/>
      <c r="AE40" s="70"/>
      <c r="AF40" s="71"/>
      <c r="AG40" s="100"/>
      <c r="AH40" s="71"/>
    </row>
    <row r="41" ht="15.75" spans="2:34">
      <c r="B41" s="13"/>
      <c r="C41" s="14"/>
      <c r="D41" s="15"/>
      <c r="E41" s="16" t="str">
        <f t="shared" si="19"/>
        <v>…</v>
      </c>
      <c r="F41" s="16"/>
      <c r="G41" s="16"/>
      <c r="H41" s="16"/>
      <c r="I41" s="16"/>
      <c r="J41" s="38"/>
      <c r="K41" s="39"/>
      <c r="L41" s="39"/>
      <c r="M41" s="39"/>
      <c r="N41" s="40"/>
      <c r="O41" s="41"/>
      <c r="P41" s="39"/>
      <c r="Q41" s="39"/>
      <c r="R41" s="39"/>
      <c r="S41" s="51"/>
      <c r="T41" s="38"/>
      <c r="U41" s="39"/>
      <c r="V41" s="39"/>
      <c r="W41" s="39"/>
      <c r="X41" s="40"/>
      <c r="Y41" s="41"/>
      <c r="Z41" s="39"/>
      <c r="AA41" s="39"/>
      <c r="AB41" s="39"/>
      <c r="AC41" s="40"/>
      <c r="AD41" s="13"/>
      <c r="AE41" s="70"/>
      <c r="AF41" s="71"/>
      <c r="AG41" s="100"/>
      <c r="AH41" s="71"/>
    </row>
    <row r="42" ht="15.75" spans="2:34">
      <c r="B42" s="13"/>
      <c r="C42" s="14"/>
      <c r="D42" s="15"/>
      <c r="E42" s="16">
        <f t="shared" si="19"/>
        <v>0</v>
      </c>
      <c r="F42" s="16"/>
      <c r="G42" s="16"/>
      <c r="H42" s="16"/>
      <c r="I42" s="16"/>
      <c r="J42" s="38"/>
      <c r="K42" s="39"/>
      <c r="L42" s="39"/>
      <c r="M42" s="39"/>
      <c r="N42" s="40"/>
      <c r="O42" s="41"/>
      <c r="P42" s="39"/>
      <c r="Q42" s="39"/>
      <c r="R42" s="39"/>
      <c r="S42" s="51"/>
      <c r="T42" s="38"/>
      <c r="U42" s="39"/>
      <c r="V42" s="39"/>
      <c r="W42" s="39"/>
      <c r="X42" s="40"/>
      <c r="Y42" s="41"/>
      <c r="Z42" s="39"/>
      <c r="AA42" s="39"/>
      <c r="AB42" s="39"/>
      <c r="AC42" s="40"/>
      <c r="AD42" s="13"/>
      <c r="AE42" s="70"/>
      <c r="AF42" s="71"/>
      <c r="AG42" s="100"/>
      <c r="AH42" s="71"/>
    </row>
    <row r="43" ht="15.75" spans="2:34">
      <c r="B43" s="13"/>
      <c r="C43" s="14"/>
      <c r="D43" s="15"/>
      <c r="E43" s="16">
        <f t="shared" si="19"/>
        <v>0</v>
      </c>
      <c r="F43" s="16"/>
      <c r="G43" s="16"/>
      <c r="H43" s="16"/>
      <c r="I43" s="16"/>
      <c r="J43" s="38"/>
      <c r="K43" s="39"/>
      <c r="L43" s="39"/>
      <c r="M43" s="39"/>
      <c r="N43" s="40"/>
      <c r="O43" s="41"/>
      <c r="P43" s="39"/>
      <c r="Q43" s="39"/>
      <c r="R43" s="39"/>
      <c r="S43" s="51"/>
      <c r="T43" s="38"/>
      <c r="U43" s="39"/>
      <c r="V43" s="39"/>
      <c r="W43" s="39"/>
      <c r="X43" s="40"/>
      <c r="Y43" s="41"/>
      <c r="Z43" s="39"/>
      <c r="AA43" s="39"/>
      <c r="AB43" s="39"/>
      <c r="AC43" s="40"/>
      <c r="AD43" s="13"/>
      <c r="AE43" s="70"/>
      <c r="AF43" s="71"/>
      <c r="AG43" s="100"/>
      <c r="AH43" s="71"/>
    </row>
    <row r="44" ht="15.75" spans="2:34">
      <c r="B44" s="13"/>
      <c r="C44" s="14"/>
      <c r="D44" s="15"/>
      <c r="E44" s="16">
        <f t="shared" si="19"/>
        <v>0</v>
      </c>
      <c r="F44" s="16"/>
      <c r="G44" s="16"/>
      <c r="H44" s="16"/>
      <c r="I44" s="16"/>
      <c r="J44" s="38"/>
      <c r="K44" s="39"/>
      <c r="L44" s="39"/>
      <c r="M44" s="39"/>
      <c r="N44" s="40"/>
      <c r="O44" s="41"/>
      <c r="P44" s="39"/>
      <c r="Q44" s="39"/>
      <c r="R44" s="39"/>
      <c r="S44" s="51"/>
      <c r="T44" s="38"/>
      <c r="U44" s="39"/>
      <c r="V44" s="39"/>
      <c r="W44" s="39"/>
      <c r="X44" s="40"/>
      <c r="Y44" s="41"/>
      <c r="Z44" s="39"/>
      <c r="AA44" s="39"/>
      <c r="AB44" s="39"/>
      <c r="AC44" s="40"/>
      <c r="AD44" s="13"/>
      <c r="AE44" s="70"/>
      <c r="AF44" s="71"/>
      <c r="AG44" s="100"/>
      <c r="AH44" s="71"/>
    </row>
    <row r="45" ht="15.75" spans="2:34">
      <c r="B45" s="13"/>
      <c r="C45" s="14"/>
      <c r="D45" s="15"/>
      <c r="E45" s="16">
        <f t="shared" si="19"/>
        <v>0</v>
      </c>
      <c r="F45" s="16"/>
      <c r="G45" s="16"/>
      <c r="H45" s="16"/>
      <c r="I45" s="16"/>
      <c r="J45" s="38"/>
      <c r="K45" s="39"/>
      <c r="L45" s="39"/>
      <c r="M45" s="39"/>
      <c r="N45" s="40"/>
      <c r="O45" s="41"/>
      <c r="P45" s="39"/>
      <c r="Q45" s="39"/>
      <c r="R45" s="39"/>
      <c r="S45" s="51"/>
      <c r="T45" s="38"/>
      <c r="U45" s="39"/>
      <c r="V45" s="39"/>
      <c r="W45" s="39"/>
      <c r="X45" s="40"/>
      <c r="Y45" s="41"/>
      <c r="Z45" s="39"/>
      <c r="AA45" s="39"/>
      <c r="AB45" s="39"/>
      <c r="AC45" s="40"/>
      <c r="AD45" s="13"/>
      <c r="AE45" s="70"/>
      <c r="AF45" s="71"/>
      <c r="AG45" s="100"/>
      <c r="AH45" s="71"/>
    </row>
    <row r="46" ht="15.75" spans="2:34">
      <c r="B46" s="13"/>
      <c r="C46" s="14"/>
      <c r="D46" s="15"/>
      <c r="E46" s="16">
        <f t="shared" si="19"/>
        <v>0</v>
      </c>
      <c r="F46" s="16"/>
      <c r="G46" s="16"/>
      <c r="H46" s="16"/>
      <c r="I46" s="16"/>
      <c r="J46" s="38"/>
      <c r="K46" s="39"/>
      <c r="L46" s="39"/>
      <c r="M46" s="39"/>
      <c r="N46" s="40"/>
      <c r="O46" s="41"/>
      <c r="P46" s="39"/>
      <c r="Q46" s="39"/>
      <c r="R46" s="39"/>
      <c r="S46" s="51"/>
      <c r="T46" s="38"/>
      <c r="U46" s="39"/>
      <c r="V46" s="39"/>
      <c r="W46" s="39"/>
      <c r="X46" s="40"/>
      <c r="Y46" s="41"/>
      <c r="Z46" s="39"/>
      <c r="AA46" s="39"/>
      <c r="AB46" s="39"/>
      <c r="AC46" s="40"/>
      <c r="AD46" s="13"/>
      <c r="AE46" s="70"/>
      <c r="AF46" s="71"/>
      <c r="AG46" s="100"/>
      <c r="AH46" s="71"/>
    </row>
    <row r="47" ht="15.75" spans="2:34">
      <c r="B47" s="13"/>
      <c r="C47" s="14"/>
      <c r="D47" s="15"/>
      <c r="E47" s="16">
        <f t="shared" si="19"/>
        <v>0</v>
      </c>
      <c r="F47" s="16"/>
      <c r="G47" s="16"/>
      <c r="H47" s="16"/>
      <c r="I47" s="16"/>
      <c r="J47" s="38"/>
      <c r="K47" s="39"/>
      <c r="L47" s="39"/>
      <c r="M47" s="39"/>
      <c r="N47" s="40"/>
      <c r="O47" s="41"/>
      <c r="P47" s="39"/>
      <c r="Q47" s="39"/>
      <c r="R47" s="39"/>
      <c r="S47" s="51"/>
      <c r="T47" s="38"/>
      <c r="U47" s="39"/>
      <c r="V47" s="39"/>
      <c r="W47" s="39"/>
      <c r="X47" s="40"/>
      <c r="Y47" s="41"/>
      <c r="Z47" s="39"/>
      <c r="AA47" s="39"/>
      <c r="AB47" s="39"/>
      <c r="AC47" s="40"/>
      <c r="AD47" s="13"/>
      <c r="AE47" s="70"/>
      <c r="AF47" s="71"/>
      <c r="AG47" s="100"/>
      <c r="AH47" s="71"/>
    </row>
    <row r="48" ht="15.75" spans="2:34">
      <c r="B48" s="13"/>
      <c r="C48" s="14"/>
      <c r="D48" s="15"/>
      <c r="E48" s="16">
        <f t="shared" si="19"/>
        <v>0</v>
      </c>
      <c r="F48" s="16"/>
      <c r="G48" s="16"/>
      <c r="H48" s="16"/>
      <c r="I48" s="16"/>
      <c r="J48" s="38"/>
      <c r="K48" s="39"/>
      <c r="L48" s="39"/>
      <c r="M48" s="39"/>
      <c r="N48" s="40"/>
      <c r="O48" s="41"/>
      <c r="P48" s="39"/>
      <c r="Q48" s="39"/>
      <c r="R48" s="39"/>
      <c r="S48" s="51"/>
      <c r="T48" s="38"/>
      <c r="U48" s="39"/>
      <c r="V48" s="39"/>
      <c r="W48" s="39"/>
      <c r="X48" s="40"/>
      <c r="Y48" s="41"/>
      <c r="Z48" s="39"/>
      <c r="AA48" s="39"/>
      <c r="AB48" s="39"/>
      <c r="AC48" s="40"/>
      <c r="AD48" s="13"/>
      <c r="AE48" s="70"/>
      <c r="AF48" s="71"/>
      <c r="AG48" s="100"/>
      <c r="AH48" s="71"/>
    </row>
    <row r="49" ht="15.75" spans="2:34">
      <c r="B49" s="13"/>
      <c r="C49" s="14"/>
      <c r="D49" s="15"/>
      <c r="E49" s="16">
        <f t="shared" si="19"/>
        <v>0</v>
      </c>
      <c r="F49" s="16"/>
      <c r="G49" s="16"/>
      <c r="H49" s="16"/>
      <c r="I49" s="16"/>
      <c r="J49" s="38"/>
      <c r="K49" s="39"/>
      <c r="L49" s="39"/>
      <c r="M49" s="39"/>
      <c r="N49" s="40"/>
      <c r="O49" s="41"/>
      <c r="P49" s="39"/>
      <c r="Q49" s="39"/>
      <c r="R49" s="39"/>
      <c r="S49" s="51"/>
      <c r="T49" s="38"/>
      <c r="U49" s="39"/>
      <c r="V49" s="39"/>
      <c r="W49" s="39"/>
      <c r="X49" s="40"/>
      <c r="Y49" s="41"/>
      <c r="Z49" s="39"/>
      <c r="AA49" s="39"/>
      <c r="AB49" s="39"/>
      <c r="AC49" s="40"/>
      <c r="AD49" s="13"/>
      <c r="AE49" s="70"/>
      <c r="AF49" s="71"/>
      <c r="AG49" s="100"/>
      <c r="AH49" s="71"/>
    </row>
    <row r="50" ht="15.75" spans="2:34">
      <c r="B50" s="13"/>
      <c r="C50" s="14"/>
      <c r="D50" s="15"/>
      <c r="E50" s="16">
        <f t="shared" si="19"/>
        <v>0</v>
      </c>
      <c r="F50" s="16"/>
      <c r="G50" s="16"/>
      <c r="H50" s="16"/>
      <c r="I50" s="16"/>
      <c r="J50" s="38"/>
      <c r="K50" s="39"/>
      <c r="L50" s="39"/>
      <c r="M50" s="39"/>
      <c r="N50" s="40"/>
      <c r="O50" s="41"/>
      <c r="P50" s="39"/>
      <c r="Q50" s="39"/>
      <c r="R50" s="39"/>
      <c r="S50" s="51"/>
      <c r="T50" s="38"/>
      <c r="U50" s="39"/>
      <c r="V50" s="39"/>
      <c r="W50" s="39"/>
      <c r="X50" s="40"/>
      <c r="Y50" s="41"/>
      <c r="Z50" s="39"/>
      <c r="AA50" s="39"/>
      <c r="AB50" s="39"/>
      <c r="AC50" s="40"/>
      <c r="AD50" s="13"/>
      <c r="AE50" s="70"/>
      <c r="AF50" s="71"/>
      <c r="AG50" s="100"/>
      <c r="AH50" s="71"/>
    </row>
    <row r="51" ht="15.75" spans="2:34">
      <c r="B51" s="13"/>
      <c r="C51" s="14"/>
      <c r="D51" s="15"/>
      <c r="E51" s="16">
        <f t="shared" si="19"/>
        <v>0</v>
      </c>
      <c r="F51" s="16"/>
      <c r="G51" s="16"/>
      <c r="H51" s="16"/>
      <c r="I51" s="16"/>
      <c r="J51" s="38"/>
      <c r="K51" s="39"/>
      <c r="L51" s="39"/>
      <c r="M51" s="39"/>
      <c r="N51" s="40"/>
      <c r="O51" s="41"/>
      <c r="P51" s="39"/>
      <c r="Q51" s="39"/>
      <c r="R51" s="39"/>
      <c r="S51" s="51"/>
      <c r="T51" s="38"/>
      <c r="U51" s="39"/>
      <c r="V51" s="39"/>
      <c r="W51" s="39"/>
      <c r="X51" s="40"/>
      <c r="Y51" s="41"/>
      <c r="Z51" s="39"/>
      <c r="AA51" s="39"/>
      <c r="AB51" s="39"/>
      <c r="AC51" s="40"/>
      <c r="AD51" s="13"/>
      <c r="AE51" s="70"/>
      <c r="AF51" s="71"/>
      <c r="AG51" s="100"/>
      <c r="AH51" s="71"/>
    </row>
    <row r="52" ht="15" customHeight="1" spans="2:34">
      <c r="B52" s="13"/>
      <c r="C52" s="18"/>
      <c r="D52" s="19"/>
      <c r="E52" s="20">
        <f t="shared" si="19"/>
        <v>0</v>
      </c>
      <c r="F52" s="20"/>
      <c r="G52" s="20"/>
      <c r="H52" s="20"/>
      <c r="I52" s="20"/>
      <c r="J52" s="42"/>
      <c r="K52" s="43"/>
      <c r="L52" s="43"/>
      <c r="M52" s="43"/>
      <c r="N52" s="44"/>
      <c r="O52" s="45"/>
      <c r="P52" s="43"/>
      <c r="Q52" s="43"/>
      <c r="R52" s="43"/>
      <c r="S52" s="52"/>
      <c r="T52" s="42"/>
      <c r="U52" s="43"/>
      <c r="V52" s="43"/>
      <c r="W52" s="43"/>
      <c r="X52" s="44"/>
      <c r="Y52" s="45"/>
      <c r="Z52" s="43"/>
      <c r="AA52" s="43"/>
      <c r="AB52" s="43"/>
      <c r="AC52" s="44"/>
      <c r="AD52" s="17"/>
      <c r="AE52" s="72"/>
      <c r="AF52" s="73"/>
      <c r="AG52" s="101"/>
      <c r="AH52" s="73"/>
    </row>
    <row r="53" customHeight="1" spans="2:34">
      <c r="B53" s="13"/>
      <c r="C53" s="14" t="s">
        <v>71</v>
      </c>
      <c r="D53" s="15" t="s">
        <v>30</v>
      </c>
      <c r="E53" s="11" t="str">
        <f t="shared" si="19"/>
        <v>ZTE</v>
      </c>
      <c r="F53" s="11"/>
      <c r="G53" s="11"/>
      <c r="H53" s="11"/>
      <c r="I53" s="11"/>
      <c r="J53" s="46">
        <v>0.028629368130014</v>
      </c>
      <c r="K53" s="47">
        <v>0.0135360937377378</v>
      </c>
      <c r="L53" s="47">
        <v>0.00957349889999293</v>
      </c>
      <c r="M53" s="47">
        <v>0.00647081137517347</v>
      </c>
      <c r="N53" s="48">
        <v>0.0022661475871697</v>
      </c>
      <c r="O53" s="49">
        <v>0.262783220152965</v>
      </c>
      <c r="P53" s="47">
        <v>0.182975157069635</v>
      </c>
      <c r="Q53" s="47">
        <v>0.124167909038697</v>
      </c>
      <c r="R53" s="47">
        <v>0.0741725346022228</v>
      </c>
      <c r="S53" s="53">
        <v>0.0667268689571685</v>
      </c>
      <c r="T53" s="46">
        <v>0.373421197787005</v>
      </c>
      <c r="U53" s="47">
        <v>0.147992443197731</v>
      </c>
      <c r="V53" s="47">
        <v>0.0930839261420013</v>
      </c>
      <c r="W53" s="47">
        <v>0.035692083289196</v>
      </c>
      <c r="X53" s="48">
        <v>0.0218716464284952</v>
      </c>
      <c r="Y53" s="49">
        <v>0.808220230589218</v>
      </c>
      <c r="Z53" s="47">
        <v>0.576707795815412</v>
      </c>
      <c r="AA53" s="47">
        <v>0.404636071509035</v>
      </c>
      <c r="AB53" s="47">
        <v>0.280281142983241</v>
      </c>
      <c r="AC53" s="48">
        <v>0.191275565041915</v>
      </c>
      <c r="AD53" s="7" t="s">
        <v>72</v>
      </c>
      <c r="AE53" s="68"/>
      <c r="AF53" s="69"/>
      <c r="AG53" s="99"/>
      <c r="AH53" s="69"/>
    </row>
    <row r="54" ht="25.5" spans="2:34">
      <c r="B54" s="13"/>
      <c r="C54" s="14"/>
      <c r="D54" s="15"/>
      <c r="E54" s="16" t="str">
        <f t="shared" si="19"/>
        <v>Company A with Option X</v>
      </c>
      <c r="F54" s="16"/>
      <c r="G54" s="16"/>
      <c r="H54" s="16"/>
      <c r="I54" s="16"/>
      <c r="J54" s="38"/>
      <c r="K54" s="39"/>
      <c r="L54" s="39"/>
      <c r="M54" s="39"/>
      <c r="N54" s="40"/>
      <c r="O54" s="41"/>
      <c r="P54" s="39"/>
      <c r="Q54" s="39"/>
      <c r="R54" s="39"/>
      <c r="S54" s="51"/>
      <c r="T54" s="38"/>
      <c r="U54" s="39"/>
      <c r="V54" s="39"/>
      <c r="W54" s="39"/>
      <c r="X54" s="40"/>
      <c r="Y54" s="41"/>
      <c r="Z54" s="39"/>
      <c r="AA54" s="39"/>
      <c r="AB54" s="39"/>
      <c r="AC54" s="40"/>
      <c r="AD54" s="13"/>
      <c r="AE54" s="70"/>
      <c r="AF54" s="71"/>
      <c r="AG54" s="100"/>
      <c r="AH54" s="71"/>
    </row>
    <row r="55" ht="51" spans="2:34">
      <c r="B55" s="13"/>
      <c r="C55" s="14"/>
      <c r="D55" s="15"/>
      <c r="E55" s="16" t="str">
        <f t="shared" si="19"/>
        <v>Company A with SBFD antenna Option X</v>
      </c>
      <c r="F55" s="16"/>
      <c r="G55" s="16"/>
      <c r="H55" s="16"/>
      <c r="I55" s="16"/>
      <c r="J55" s="38"/>
      <c r="K55" s="39"/>
      <c r="L55" s="39"/>
      <c r="M55" s="39"/>
      <c r="N55" s="40"/>
      <c r="O55" s="41"/>
      <c r="P55" s="39"/>
      <c r="Q55" s="39"/>
      <c r="R55" s="39"/>
      <c r="S55" s="51"/>
      <c r="T55" s="38"/>
      <c r="U55" s="39"/>
      <c r="V55" s="39"/>
      <c r="W55" s="39"/>
      <c r="X55" s="40"/>
      <c r="Y55" s="41"/>
      <c r="Z55" s="39"/>
      <c r="AA55" s="39"/>
      <c r="AB55" s="39"/>
      <c r="AC55" s="40"/>
      <c r="AD55" s="13"/>
      <c r="AE55" s="70"/>
      <c r="AF55" s="71"/>
      <c r="AG55" s="100"/>
      <c r="AH55" s="71"/>
    </row>
    <row r="56" ht="15.75" spans="2:34">
      <c r="B56" s="13"/>
      <c r="C56" s="14"/>
      <c r="D56" s="15"/>
      <c r="E56" s="16" t="str">
        <f t="shared" si="19"/>
        <v>Company B</v>
      </c>
      <c r="F56" s="16"/>
      <c r="G56" s="16"/>
      <c r="H56" s="16"/>
      <c r="I56" s="16"/>
      <c r="J56" s="38"/>
      <c r="K56" s="39"/>
      <c r="L56" s="39"/>
      <c r="M56" s="39"/>
      <c r="N56" s="40"/>
      <c r="O56" s="41"/>
      <c r="P56" s="39"/>
      <c r="Q56" s="39"/>
      <c r="R56" s="39"/>
      <c r="S56" s="51"/>
      <c r="T56" s="38"/>
      <c r="U56" s="39"/>
      <c r="V56" s="39"/>
      <c r="W56" s="39"/>
      <c r="X56" s="40"/>
      <c r="Y56" s="41"/>
      <c r="Z56" s="39"/>
      <c r="AA56" s="39"/>
      <c r="AB56" s="39"/>
      <c r="AC56" s="40"/>
      <c r="AD56" s="13"/>
      <c r="AE56" s="70"/>
      <c r="AF56" s="71"/>
      <c r="AG56" s="100"/>
      <c r="AH56" s="71"/>
    </row>
    <row r="57" ht="15.75" spans="2:34">
      <c r="B57" s="13"/>
      <c r="C57" s="14"/>
      <c r="D57" s="15"/>
      <c r="E57" s="16" t="str">
        <f t="shared" si="19"/>
        <v>…</v>
      </c>
      <c r="F57" s="16"/>
      <c r="G57" s="16"/>
      <c r="H57" s="16"/>
      <c r="I57" s="16"/>
      <c r="J57" s="38"/>
      <c r="K57" s="39"/>
      <c r="L57" s="39"/>
      <c r="M57" s="39"/>
      <c r="N57" s="40"/>
      <c r="O57" s="41"/>
      <c r="P57" s="39"/>
      <c r="Q57" s="39"/>
      <c r="R57" s="39"/>
      <c r="S57" s="51"/>
      <c r="T57" s="38"/>
      <c r="U57" s="39"/>
      <c r="V57" s="39"/>
      <c r="W57" s="39"/>
      <c r="X57" s="40"/>
      <c r="Y57" s="41"/>
      <c r="Z57" s="39"/>
      <c r="AA57" s="39"/>
      <c r="AB57" s="39"/>
      <c r="AC57" s="40"/>
      <c r="AD57" s="13"/>
      <c r="AE57" s="70"/>
      <c r="AF57" s="71"/>
      <c r="AG57" s="100"/>
      <c r="AH57" s="71"/>
    </row>
    <row r="58" ht="15.75" spans="2:34">
      <c r="B58" s="13"/>
      <c r="C58" s="14"/>
      <c r="D58" s="15"/>
      <c r="E58" s="16">
        <f t="shared" si="19"/>
        <v>0</v>
      </c>
      <c r="F58" s="16"/>
      <c r="G58" s="16"/>
      <c r="H58" s="16"/>
      <c r="I58" s="16"/>
      <c r="J58" s="38"/>
      <c r="K58" s="39"/>
      <c r="L58" s="39"/>
      <c r="M58" s="39"/>
      <c r="N58" s="40"/>
      <c r="O58" s="41"/>
      <c r="P58" s="39"/>
      <c r="Q58" s="39"/>
      <c r="R58" s="39"/>
      <c r="S58" s="51"/>
      <c r="T58" s="38"/>
      <c r="U58" s="39"/>
      <c r="V58" s="39"/>
      <c r="W58" s="39"/>
      <c r="X58" s="40"/>
      <c r="Y58" s="41"/>
      <c r="Z58" s="39"/>
      <c r="AA58" s="39"/>
      <c r="AB58" s="39"/>
      <c r="AC58" s="40"/>
      <c r="AD58" s="13"/>
      <c r="AE58" s="70"/>
      <c r="AF58" s="71"/>
      <c r="AG58" s="100"/>
      <c r="AH58" s="71"/>
    </row>
    <row r="59" ht="15.75" spans="2:34">
      <c r="B59" s="13"/>
      <c r="C59" s="14"/>
      <c r="D59" s="15"/>
      <c r="E59" s="16">
        <f t="shared" si="19"/>
        <v>0</v>
      </c>
      <c r="F59" s="16"/>
      <c r="G59" s="16"/>
      <c r="H59" s="16"/>
      <c r="I59" s="16"/>
      <c r="J59" s="38"/>
      <c r="K59" s="39"/>
      <c r="L59" s="39"/>
      <c r="M59" s="39"/>
      <c r="N59" s="40"/>
      <c r="O59" s="41"/>
      <c r="P59" s="39"/>
      <c r="Q59" s="39"/>
      <c r="R59" s="39"/>
      <c r="S59" s="51"/>
      <c r="T59" s="38"/>
      <c r="U59" s="39"/>
      <c r="V59" s="39"/>
      <c r="W59" s="39"/>
      <c r="X59" s="40"/>
      <c r="Y59" s="41"/>
      <c r="Z59" s="39"/>
      <c r="AA59" s="39"/>
      <c r="AB59" s="39"/>
      <c r="AC59" s="40"/>
      <c r="AD59" s="13"/>
      <c r="AE59" s="70"/>
      <c r="AF59" s="71"/>
      <c r="AG59" s="100"/>
      <c r="AH59" s="71"/>
    </row>
    <row r="60" ht="15.75" spans="2:34">
      <c r="B60" s="13"/>
      <c r="C60" s="14"/>
      <c r="D60" s="15"/>
      <c r="E60" s="16">
        <f t="shared" si="19"/>
        <v>0</v>
      </c>
      <c r="F60" s="16"/>
      <c r="G60" s="16"/>
      <c r="H60" s="16"/>
      <c r="I60" s="16"/>
      <c r="J60" s="38"/>
      <c r="K60" s="39"/>
      <c r="L60" s="39"/>
      <c r="M60" s="39"/>
      <c r="N60" s="40"/>
      <c r="O60" s="41"/>
      <c r="P60" s="39"/>
      <c r="Q60" s="39"/>
      <c r="R60" s="39"/>
      <c r="S60" s="51"/>
      <c r="T60" s="38"/>
      <c r="U60" s="39"/>
      <c r="V60" s="39"/>
      <c r="W60" s="39"/>
      <c r="X60" s="40"/>
      <c r="Y60" s="41"/>
      <c r="Z60" s="39"/>
      <c r="AA60" s="39"/>
      <c r="AB60" s="39"/>
      <c r="AC60" s="40"/>
      <c r="AD60" s="13"/>
      <c r="AE60" s="70"/>
      <c r="AF60" s="71"/>
      <c r="AG60" s="100"/>
      <c r="AH60" s="71"/>
    </row>
    <row r="61" ht="15.75" spans="2:34">
      <c r="B61" s="13"/>
      <c r="C61" s="14"/>
      <c r="D61" s="15"/>
      <c r="E61" s="16">
        <f t="shared" si="19"/>
        <v>0</v>
      </c>
      <c r="F61" s="16"/>
      <c r="G61" s="16"/>
      <c r="H61" s="16"/>
      <c r="I61" s="16"/>
      <c r="J61" s="38"/>
      <c r="K61" s="39"/>
      <c r="L61" s="39"/>
      <c r="M61" s="39"/>
      <c r="N61" s="40"/>
      <c r="O61" s="41"/>
      <c r="P61" s="39"/>
      <c r="Q61" s="39"/>
      <c r="R61" s="39"/>
      <c r="S61" s="51"/>
      <c r="T61" s="38"/>
      <c r="U61" s="39"/>
      <c r="V61" s="39"/>
      <c r="W61" s="39"/>
      <c r="X61" s="40"/>
      <c r="Y61" s="41"/>
      <c r="Z61" s="39"/>
      <c r="AA61" s="39"/>
      <c r="AB61" s="39"/>
      <c r="AC61" s="40"/>
      <c r="AD61" s="13"/>
      <c r="AE61" s="70"/>
      <c r="AF61" s="71"/>
      <c r="AG61" s="100"/>
      <c r="AH61" s="71"/>
    </row>
    <row r="62" ht="15.75" spans="2:34">
      <c r="B62" s="13"/>
      <c r="C62" s="14"/>
      <c r="D62" s="15"/>
      <c r="E62" s="16">
        <f t="shared" si="19"/>
        <v>0</v>
      </c>
      <c r="F62" s="16"/>
      <c r="G62" s="16"/>
      <c r="H62" s="16"/>
      <c r="I62" s="16"/>
      <c r="J62" s="38"/>
      <c r="K62" s="39"/>
      <c r="L62" s="39"/>
      <c r="M62" s="39"/>
      <c r="N62" s="40"/>
      <c r="O62" s="41"/>
      <c r="P62" s="39"/>
      <c r="Q62" s="39"/>
      <c r="R62" s="39"/>
      <c r="S62" s="51"/>
      <c r="T62" s="38"/>
      <c r="U62" s="39"/>
      <c r="V62" s="39"/>
      <c r="W62" s="39"/>
      <c r="X62" s="40"/>
      <c r="Y62" s="41"/>
      <c r="Z62" s="39"/>
      <c r="AA62" s="39"/>
      <c r="AB62" s="39"/>
      <c r="AC62" s="40"/>
      <c r="AD62" s="13"/>
      <c r="AE62" s="70"/>
      <c r="AF62" s="71"/>
      <c r="AG62" s="100"/>
      <c r="AH62" s="71"/>
    </row>
    <row r="63" ht="15.75" spans="2:34">
      <c r="B63" s="13"/>
      <c r="C63" s="14"/>
      <c r="D63" s="15"/>
      <c r="E63" s="16">
        <f t="shared" si="19"/>
        <v>0</v>
      </c>
      <c r="F63" s="16"/>
      <c r="G63" s="16"/>
      <c r="H63" s="16"/>
      <c r="I63" s="16"/>
      <c r="J63" s="38"/>
      <c r="K63" s="39"/>
      <c r="L63" s="39"/>
      <c r="M63" s="39"/>
      <c r="N63" s="40"/>
      <c r="O63" s="41"/>
      <c r="P63" s="39"/>
      <c r="Q63" s="39"/>
      <c r="R63" s="39"/>
      <c r="S63" s="51"/>
      <c r="T63" s="38"/>
      <c r="U63" s="39"/>
      <c r="V63" s="39"/>
      <c r="W63" s="39"/>
      <c r="X63" s="40"/>
      <c r="Y63" s="41"/>
      <c r="Z63" s="39"/>
      <c r="AA63" s="39"/>
      <c r="AB63" s="39"/>
      <c r="AC63" s="40"/>
      <c r="AD63" s="13"/>
      <c r="AE63" s="70"/>
      <c r="AF63" s="71"/>
      <c r="AG63" s="100"/>
      <c r="AH63" s="71"/>
    </row>
    <row r="64" ht="15.75" spans="2:34">
      <c r="B64" s="13"/>
      <c r="C64" s="14"/>
      <c r="D64" s="15"/>
      <c r="E64" s="16">
        <f t="shared" si="19"/>
        <v>0</v>
      </c>
      <c r="F64" s="16"/>
      <c r="G64" s="16"/>
      <c r="H64" s="16"/>
      <c r="I64" s="16"/>
      <c r="J64" s="38"/>
      <c r="K64" s="39"/>
      <c r="L64" s="39"/>
      <c r="M64" s="39"/>
      <c r="N64" s="40"/>
      <c r="O64" s="41"/>
      <c r="P64" s="39"/>
      <c r="Q64" s="39"/>
      <c r="R64" s="39"/>
      <c r="S64" s="51"/>
      <c r="T64" s="38"/>
      <c r="U64" s="39"/>
      <c r="V64" s="39"/>
      <c r="W64" s="39"/>
      <c r="X64" s="40"/>
      <c r="Y64" s="41"/>
      <c r="Z64" s="39"/>
      <c r="AA64" s="39"/>
      <c r="AB64" s="39"/>
      <c r="AC64" s="40"/>
      <c r="AD64" s="13"/>
      <c r="AE64" s="70"/>
      <c r="AF64" s="71"/>
      <c r="AG64" s="100"/>
      <c r="AH64" s="71"/>
    </row>
    <row r="65" ht="15.75" spans="2:34">
      <c r="B65" s="13"/>
      <c r="C65" s="14"/>
      <c r="D65" s="15"/>
      <c r="E65" s="16">
        <f t="shared" si="19"/>
        <v>0</v>
      </c>
      <c r="F65" s="16"/>
      <c r="G65" s="16"/>
      <c r="H65" s="16"/>
      <c r="I65" s="16"/>
      <c r="J65" s="38"/>
      <c r="K65" s="39"/>
      <c r="L65" s="39"/>
      <c r="M65" s="39"/>
      <c r="N65" s="40"/>
      <c r="O65" s="41"/>
      <c r="P65" s="39"/>
      <c r="Q65" s="39"/>
      <c r="R65" s="39"/>
      <c r="S65" s="51"/>
      <c r="T65" s="38"/>
      <c r="U65" s="39"/>
      <c r="V65" s="39"/>
      <c r="W65" s="39"/>
      <c r="X65" s="40"/>
      <c r="Y65" s="41"/>
      <c r="Z65" s="39"/>
      <c r="AA65" s="39"/>
      <c r="AB65" s="39"/>
      <c r="AC65" s="40"/>
      <c r="AD65" s="13"/>
      <c r="AE65" s="70"/>
      <c r="AF65" s="71"/>
      <c r="AG65" s="100"/>
      <c r="AH65" s="71"/>
    </row>
    <row r="66" ht="15.75" spans="2:34">
      <c r="B66" s="13"/>
      <c r="C66" s="14"/>
      <c r="D66" s="15"/>
      <c r="E66" s="16">
        <f t="shared" si="19"/>
        <v>0</v>
      </c>
      <c r="F66" s="16"/>
      <c r="G66" s="16"/>
      <c r="H66" s="16"/>
      <c r="I66" s="16"/>
      <c r="J66" s="38"/>
      <c r="K66" s="39"/>
      <c r="L66" s="39"/>
      <c r="M66" s="39"/>
      <c r="N66" s="40"/>
      <c r="O66" s="41"/>
      <c r="P66" s="39"/>
      <c r="Q66" s="39"/>
      <c r="R66" s="39"/>
      <c r="S66" s="51"/>
      <c r="T66" s="38"/>
      <c r="U66" s="39"/>
      <c r="V66" s="39"/>
      <c r="W66" s="39"/>
      <c r="X66" s="40"/>
      <c r="Y66" s="41"/>
      <c r="Z66" s="39"/>
      <c r="AA66" s="39"/>
      <c r="AB66" s="39"/>
      <c r="AC66" s="40"/>
      <c r="AD66" s="13"/>
      <c r="AE66" s="70"/>
      <c r="AF66" s="71"/>
      <c r="AG66" s="100"/>
      <c r="AH66" s="71"/>
    </row>
    <row r="67" ht="15.75" spans="2:34">
      <c r="B67" s="13"/>
      <c r="C67" s="14"/>
      <c r="D67" s="15"/>
      <c r="E67" s="16">
        <f t="shared" si="19"/>
        <v>0</v>
      </c>
      <c r="F67" s="16"/>
      <c r="G67" s="16"/>
      <c r="H67" s="16"/>
      <c r="I67" s="16"/>
      <c r="J67" s="38"/>
      <c r="K67" s="39"/>
      <c r="L67" s="39"/>
      <c r="M67" s="39"/>
      <c r="N67" s="40"/>
      <c r="O67" s="41"/>
      <c r="P67" s="39"/>
      <c r="Q67" s="39"/>
      <c r="R67" s="39"/>
      <c r="S67" s="51"/>
      <c r="T67" s="38"/>
      <c r="U67" s="39"/>
      <c r="V67" s="39"/>
      <c r="W67" s="39"/>
      <c r="X67" s="40"/>
      <c r="Y67" s="41"/>
      <c r="Z67" s="39"/>
      <c r="AA67" s="39"/>
      <c r="AB67" s="39"/>
      <c r="AC67" s="40"/>
      <c r="AD67" s="13"/>
      <c r="AE67" s="70"/>
      <c r="AF67" s="71"/>
      <c r="AG67" s="100"/>
      <c r="AH67" s="71"/>
    </row>
    <row r="68" ht="16.5" spans="2:34">
      <c r="B68" s="17"/>
      <c r="C68" s="18"/>
      <c r="D68" s="19"/>
      <c r="E68" s="20">
        <f t="shared" si="19"/>
        <v>0</v>
      </c>
      <c r="F68" s="20"/>
      <c r="G68" s="20"/>
      <c r="H68" s="20"/>
      <c r="I68" s="20"/>
      <c r="J68" s="42"/>
      <c r="K68" s="43"/>
      <c r="L68" s="43"/>
      <c r="M68" s="43"/>
      <c r="N68" s="44"/>
      <c r="O68" s="45"/>
      <c r="P68" s="43"/>
      <c r="Q68" s="43"/>
      <c r="R68" s="43"/>
      <c r="S68" s="52"/>
      <c r="T68" s="42"/>
      <c r="U68" s="43"/>
      <c r="V68" s="43"/>
      <c r="W68" s="43"/>
      <c r="X68" s="44"/>
      <c r="Y68" s="45"/>
      <c r="Z68" s="43"/>
      <c r="AA68" s="43"/>
      <c r="AB68" s="43"/>
      <c r="AC68" s="44"/>
      <c r="AD68" s="17"/>
      <c r="AE68" s="72"/>
      <c r="AF68" s="73"/>
      <c r="AG68" s="101"/>
      <c r="AH68" s="73"/>
    </row>
    <row r="69" ht="15.75" spans="2:34">
      <c r="B69" s="13">
        <v>4</v>
      </c>
      <c r="C69" s="7" t="s">
        <v>69</v>
      </c>
      <c r="D69" s="21" t="s">
        <v>32</v>
      </c>
      <c r="E69" s="10" t="str">
        <f t="shared" si="19"/>
        <v>ZTE</v>
      </c>
      <c r="F69" s="10"/>
      <c r="G69" s="10"/>
      <c r="H69" s="10"/>
      <c r="I69" s="10"/>
      <c r="J69" s="34"/>
      <c r="K69" s="35"/>
      <c r="L69" s="35"/>
      <c r="M69" s="35"/>
      <c r="N69" s="36"/>
      <c r="O69" s="37"/>
      <c r="P69" s="35"/>
      <c r="Q69" s="35"/>
      <c r="R69" s="35"/>
      <c r="S69" s="50"/>
      <c r="T69" s="34"/>
      <c r="U69" s="35"/>
      <c r="V69" s="35"/>
      <c r="W69" s="35"/>
      <c r="X69" s="36"/>
      <c r="Y69" s="37"/>
      <c r="Z69" s="35"/>
      <c r="AA69" s="35"/>
      <c r="AB69" s="35"/>
      <c r="AC69" s="36"/>
      <c r="AD69" s="13"/>
      <c r="AE69" s="109"/>
      <c r="AF69" s="110"/>
      <c r="AG69" s="113"/>
      <c r="AH69" s="110"/>
    </row>
    <row r="70" ht="25.5" spans="2:34">
      <c r="B70" s="13"/>
      <c r="C70" s="13"/>
      <c r="D70" s="22"/>
      <c r="E70" s="16" t="str">
        <f t="shared" si="19"/>
        <v>Company A with Option X</v>
      </c>
      <c r="F70" s="16"/>
      <c r="G70" s="16"/>
      <c r="H70" s="16"/>
      <c r="I70" s="16"/>
      <c r="J70" s="38"/>
      <c r="K70" s="39"/>
      <c r="L70" s="39"/>
      <c r="M70" s="39"/>
      <c r="N70" s="40"/>
      <c r="O70" s="41"/>
      <c r="P70" s="39"/>
      <c r="Q70" s="39"/>
      <c r="R70" s="39"/>
      <c r="S70" s="51"/>
      <c r="T70" s="38"/>
      <c r="U70" s="39"/>
      <c r="V70" s="39"/>
      <c r="W70" s="39"/>
      <c r="X70" s="40"/>
      <c r="Y70" s="41"/>
      <c r="Z70" s="39"/>
      <c r="AA70" s="39"/>
      <c r="AB70" s="39"/>
      <c r="AC70" s="40"/>
      <c r="AD70" s="13"/>
      <c r="AE70" s="70"/>
      <c r="AF70" s="71"/>
      <c r="AG70" s="100"/>
      <c r="AH70" s="71"/>
    </row>
    <row r="71" ht="51" spans="2:34">
      <c r="B71" s="13"/>
      <c r="C71" s="13"/>
      <c r="D71" s="22"/>
      <c r="E71" s="16" t="str">
        <f t="shared" si="19"/>
        <v>Company A with SBFD antenna Option X</v>
      </c>
      <c r="F71" s="16"/>
      <c r="G71" s="16"/>
      <c r="H71" s="16"/>
      <c r="I71" s="16"/>
      <c r="J71" s="38"/>
      <c r="K71" s="39"/>
      <c r="L71" s="39"/>
      <c r="M71" s="39"/>
      <c r="N71" s="40"/>
      <c r="O71" s="41"/>
      <c r="P71" s="39"/>
      <c r="Q71" s="39"/>
      <c r="R71" s="39"/>
      <c r="S71" s="51"/>
      <c r="T71" s="38"/>
      <c r="U71" s="39"/>
      <c r="V71" s="39"/>
      <c r="W71" s="39"/>
      <c r="X71" s="40"/>
      <c r="Y71" s="41"/>
      <c r="Z71" s="39"/>
      <c r="AA71" s="39"/>
      <c r="AB71" s="39"/>
      <c r="AC71" s="40"/>
      <c r="AD71" s="13"/>
      <c r="AE71" s="70"/>
      <c r="AF71" s="71"/>
      <c r="AG71" s="100"/>
      <c r="AH71" s="71"/>
    </row>
    <row r="72" ht="15.75" spans="2:34">
      <c r="B72" s="13"/>
      <c r="C72" s="13"/>
      <c r="D72" s="22"/>
      <c r="E72" s="16" t="str">
        <f t="shared" si="19"/>
        <v>Company B</v>
      </c>
      <c r="F72" s="16"/>
      <c r="G72" s="16"/>
      <c r="H72" s="16"/>
      <c r="I72" s="16"/>
      <c r="J72" s="38"/>
      <c r="K72" s="39"/>
      <c r="L72" s="39"/>
      <c r="M72" s="39"/>
      <c r="N72" s="40"/>
      <c r="O72" s="41"/>
      <c r="P72" s="39"/>
      <c r="Q72" s="39"/>
      <c r="R72" s="39"/>
      <c r="S72" s="51"/>
      <c r="T72" s="38"/>
      <c r="U72" s="39"/>
      <c r="V72" s="39"/>
      <c r="W72" s="39"/>
      <c r="X72" s="40"/>
      <c r="Y72" s="41"/>
      <c r="Z72" s="39"/>
      <c r="AA72" s="39"/>
      <c r="AB72" s="39"/>
      <c r="AC72" s="40"/>
      <c r="AD72" s="13"/>
      <c r="AE72" s="70"/>
      <c r="AF72" s="71"/>
      <c r="AG72" s="100"/>
      <c r="AH72" s="71"/>
    </row>
    <row r="73" ht="15.75" spans="2:34">
      <c r="B73" s="13"/>
      <c r="C73" s="13"/>
      <c r="D73" s="22"/>
      <c r="E73" s="16" t="str">
        <f t="shared" si="19"/>
        <v>…</v>
      </c>
      <c r="F73" s="16"/>
      <c r="G73" s="16"/>
      <c r="H73" s="16"/>
      <c r="I73" s="16"/>
      <c r="J73" s="38"/>
      <c r="K73" s="39"/>
      <c r="L73" s="39"/>
      <c r="M73" s="39"/>
      <c r="N73" s="40"/>
      <c r="O73" s="41"/>
      <c r="P73" s="39"/>
      <c r="Q73" s="39"/>
      <c r="R73" s="39"/>
      <c r="S73" s="51"/>
      <c r="T73" s="38"/>
      <c r="U73" s="39"/>
      <c r="V73" s="39"/>
      <c r="W73" s="39"/>
      <c r="X73" s="40"/>
      <c r="Y73" s="41"/>
      <c r="Z73" s="39"/>
      <c r="AA73" s="39"/>
      <c r="AB73" s="39"/>
      <c r="AC73" s="40"/>
      <c r="AD73" s="13"/>
      <c r="AE73" s="70"/>
      <c r="AF73" s="71"/>
      <c r="AG73" s="100"/>
      <c r="AH73" s="71"/>
    </row>
    <row r="74" ht="15.75" spans="2:34">
      <c r="B74" s="13"/>
      <c r="C74" s="13"/>
      <c r="D74" s="22"/>
      <c r="E74" s="16">
        <f t="shared" si="19"/>
        <v>0</v>
      </c>
      <c r="F74" s="16"/>
      <c r="G74" s="16"/>
      <c r="H74" s="16"/>
      <c r="I74" s="16"/>
      <c r="J74" s="38"/>
      <c r="K74" s="39"/>
      <c r="L74" s="39"/>
      <c r="M74" s="39"/>
      <c r="N74" s="40"/>
      <c r="O74" s="41"/>
      <c r="P74" s="39"/>
      <c r="Q74" s="39"/>
      <c r="R74" s="39"/>
      <c r="S74" s="51"/>
      <c r="T74" s="38"/>
      <c r="U74" s="39"/>
      <c r="V74" s="39"/>
      <c r="W74" s="39"/>
      <c r="X74" s="40"/>
      <c r="Y74" s="41"/>
      <c r="Z74" s="39"/>
      <c r="AA74" s="39"/>
      <c r="AB74" s="39"/>
      <c r="AC74" s="40"/>
      <c r="AD74" s="13"/>
      <c r="AE74" s="70"/>
      <c r="AF74" s="71"/>
      <c r="AG74" s="100"/>
      <c r="AH74" s="71"/>
    </row>
    <row r="75" ht="15.75" spans="2:34">
      <c r="B75" s="13"/>
      <c r="C75" s="13"/>
      <c r="D75" s="22"/>
      <c r="E75" s="16">
        <f t="shared" si="19"/>
        <v>0</v>
      </c>
      <c r="F75" s="16"/>
      <c r="G75" s="16"/>
      <c r="H75" s="16"/>
      <c r="I75" s="16"/>
      <c r="J75" s="38"/>
      <c r="K75" s="39"/>
      <c r="L75" s="39"/>
      <c r="M75" s="39"/>
      <c r="N75" s="40"/>
      <c r="O75" s="41"/>
      <c r="P75" s="39"/>
      <c r="Q75" s="39"/>
      <c r="R75" s="39"/>
      <c r="S75" s="51"/>
      <c r="T75" s="38"/>
      <c r="U75" s="39"/>
      <c r="V75" s="39"/>
      <c r="W75" s="39"/>
      <c r="X75" s="40"/>
      <c r="Y75" s="41"/>
      <c r="Z75" s="39"/>
      <c r="AA75" s="39"/>
      <c r="AB75" s="39"/>
      <c r="AC75" s="40"/>
      <c r="AD75" s="13"/>
      <c r="AE75" s="70"/>
      <c r="AF75" s="71"/>
      <c r="AG75" s="100"/>
      <c r="AH75" s="71"/>
    </row>
    <row r="76" ht="15.75" spans="2:34">
      <c r="B76" s="13"/>
      <c r="C76" s="13"/>
      <c r="D76" s="22"/>
      <c r="E76" s="16">
        <f t="shared" si="19"/>
        <v>0</v>
      </c>
      <c r="F76" s="16"/>
      <c r="G76" s="16"/>
      <c r="H76" s="16"/>
      <c r="I76" s="16"/>
      <c r="J76" s="38"/>
      <c r="K76" s="39"/>
      <c r="L76" s="39"/>
      <c r="M76" s="39"/>
      <c r="N76" s="40"/>
      <c r="O76" s="41"/>
      <c r="P76" s="39"/>
      <c r="Q76" s="39"/>
      <c r="R76" s="39"/>
      <c r="S76" s="51"/>
      <c r="T76" s="38"/>
      <c r="U76" s="39"/>
      <c r="V76" s="39"/>
      <c r="W76" s="39"/>
      <c r="X76" s="40"/>
      <c r="Y76" s="41"/>
      <c r="Z76" s="39"/>
      <c r="AA76" s="39"/>
      <c r="AB76" s="39"/>
      <c r="AC76" s="40"/>
      <c r="AD76" s="13"/>
      <c r="AE76" s="70"/>
      <c r="AF76" s="71"/>
      <c r="AG76" s="100"/>
      <c r="AH76" s="71"/>
    </row>
    <row r="77" ht="15.75" spans="2:34">
      <c r="B77" s="13"/>
      <c r="C77" s="13"/>
      <c r="D77" s="22"/>
      <c r="E77" s="16">
        <f t="shared" si="19"/>
        <v>0</v>
      </c>
      <c r="F77" s="16"/>
      <c r="G77" s="16"/>
      <c r="H77" s="16"/>
      <c r="I77" s="16"/>
      <c r="J77" s="38"/>
      <c r="K77" s="39"/>
      <c r="L77" s="39"/>
      <c r="M77" s="39"/>
      <c r="N77" s="40"/>
      <c r="O77" s="41"/>
      <c r="P77" s="39"/>
      <c r="Q77" s="39"/>
      <c r="R77" s="39"/>
      <c r="S77" s="51"/>
      <c r="T77" s="38"/>
      <c r="U77" s="39"/>
      <c r="V77" s="39"/>
      <c r="W77" s="39"/>
      <c r="X77" s="40"/>
      <c r="Y77" s="41"/>
      <c r="Z77" s="39"/>
      <c r="AA77" s="39"/>
      <c r="AB77" s="39"/>
      <c r="AC77" s="40"/>
      <c r="AD77" s="13"/>
      <c r="AE77" s="70"/>
      <c r="AF77" s="71"/>
      <c r="AG77" s="100"/>
      <c r="AH77" s="71"/>
    </row>
    <row r="78" ht="15.75" spans="2:34">
      <c r="B78" s="13"/>
      <c r="C78" s="13"/>
      <c r="D78" s="22"/>
      <c r="E78" s="16">
        <f t="shared" si="19"/>
        <v>0</v>
      </c>
      <c r="F78" s="16"/>
      <c r="G78" s="16"/>
      <c r="H78" s="16"/>
      <c r="I78" s="16"/>
      <c r="J78" s="38"/>
      <c r="K78" s="39"/>
      <c r="L78" s="39"/>
      <c r="M78" s="39"/>
      <c r="N78" s="40"/>
      <c r="O78" s="41"/>
      <c r="P78" s="39"/>
      <c r="Q78" s="39"/>
      <c r="R78" s="39"/>
      <c r="S78" s="51"/>
      <c r="T78" s="38"/>
      <c r="U78" s="39"/>
      <c r="V78" s="39"/>
      <c r="W78" s="39"/>
      <c r="X78" s="40"/>
      <c r="Y78" s="41"/>
      <c r="Z78" s="39"/>
      <c r="AA78" s="39"/>
      <c r="AB78" s="39"/>
      <c r="AC78" s="40"/>
      <c r="AD78" s="13"/>
      <c r="AE78" s="70"/>
      <c r="AF78" s="71"/>
      <c r="AG78" s="100"/>
      <c r="AH78" s="71"/>
    </row>
    <row r="79" ht="15.75" spans="2:34">
      <c r="B79" s="13"/>
      <c r="C79" s="13"/>
      <c r="D79" s="22"/>
      <c r="E79" s="16">
        <f t="shared" si="19"/>
        <v>0</v>
      </c>
      <c r="F79" s="16"/>
      <c r="G79" s="16"/>
      <c r="H79" s="16"/>
      <c r="I79" s="16"/>
      <c r="J79" s="38"/>
      <c r="K79" s="39"/>
      <c r="L79" s="39"/>
      <c r="M79" s="39"/>
      <c r="N79" s="40"/>
      <c r="O79" s="41"/>
      <c r="P79" s="39"/>
      <c r="Q79" s="39"/>
      <c r="R79" s="39"/>
      <c r="S79" s="51"/>
      <c r="T79" s="38"/>
      <c r="U79" s="39"/>
      <c r="V79" s="39"/>
      <c r="W79" s="39"/>
      <c r="X79" s="40"/>
      <c r="Y79" s="41"/>
      <c r="Z79" s="39"/>
      <c r="AA79" s="39"/>
      <c r="AB79" s="39"/>
      <c r="AC79" s="40"/>
      <c r="AD79" s="13"/>
      <c r="AE79" s="70"/>
      <c r="AF79" s="71"/>
      <c r="AG79" s="100"/>
      <c r="AH79" s="71"/>
    </row>
    <row r="80" ht="15.75" spans="2:34">
      <c r="B80" s="13"/>
      <c r="C80" s="13"/>
      <c r="D80" s="22"/>
      <c r="E80" s="16">
        <f t="shared" si="19"/>
        <v>0</v>
      </c>
      <c r="F80" s="16"/>
      <c r="G80" s="16"/>
      <c r="H80" s="16"/>
      <c r="I80" s="16"/>
      <c r="J80" s="38"/>
      <c r="K80" s="39"/>
      <c r="L80" s="39"/>
      <c r="M80" s="39"/>
      <c r="N80" s="40"/>
      <c r="O80" s="41"/>
      <c r="P80" s="39"/>
      <c r="Q80" s="39"/>
      <c r="R80" s="39"/>
      <c r="S80" s="51"/>
      <c r="T80" s="38"/>
      <c r="U80" s="39"/>
      <c r="V80" s="39"/>
      <c r="W80" s="39"/>
      <c r="X80" s="40"/>
      <c r="Y80" s="41"/>
      <c r="Z80" s="39"/>
      <c r="AA80" s="39"/>
      <c r="AB80" s="39"/>
      <c r="AC80" s="40"/>
      <c r="AD80" s="13"/>
      <c r="AE80" s="70"/>
      <c r="AF80" s="71"/>
      <c r="AG80" s="100"/>
      <c r="AH80" s="71"/>
    </row>
    <row r="81" ht="15.75" spans="2:34">
      <c r="B81" s="13"/>
      <c r="C81" s="13"/>
      <c r="D81" s="22"/>
      <c r="E81" s="16">
        <f t="shared" si="19"/>
        <v>0</v>
      </c>
      <c r="F81" s="16"/>
      <c r="G81" s="16"/>
      <c r="H81" s="16"/>
      <c r="I81" s="16"/>
      <c r="J81" s="38"/>
      <c r="K81" s="39"/>
      <c r="L81" s="39"/>
      <c r="M81" s="39"/>
      <c r="N81" s="40"/>
      <c r="O81" s="41"/>
      <c r="P81" s="39"/>
      <c r="Q81" s="39"/>
      <c r="R81" s="39"/>
      <c r="S81" s="51"/>
      <c r="T81" s="38"/>
      <c r="U81" s="39"/>
      <c r="V81" s="39"/>
      <c r="W81" s="39"/>
      <c r="X81" s="40"/>
      <c r="Y81" s="41"/>
      <c r="Z81" s="39"/>
      <c r="AA81" s="39"/>
      <c r="AB81" s="39"/>
      <c r="AC81" s="40"/>
      <c r="AD81" s="13"/>
      <c r="AE81" s="70"/>
      <c r="AF81" s="71"/>
      <c r="AG81" s="100"/>
      <c r="AH81" s="71"/>
    </row>
    <row r="82" ht="15.75" spans="2:34">
      <c r="B82" s="13"/>
      <c r="C82" s="13"/>
      <c r="D82" s="22"/>
      <c r="E82" s="16">
        <f t="shared" si="19"/>
        <v>0</v>
      </c>
      <c r="F82" s="16"/>
      <c r="G82" s="16"/>
      <c r="H82" s="16"/>
      <c r="I82" s="16"/>
      <c r="J82" s="38"/>
      <c r="K82" s="39"/>
      <c r="L82" s="39"/>
      <c r="M82" s="39"/>
      <c r="N82" s="40"/>
      <c r="O82" s="41"/>
      <c r="P82" s="39"/>
      <c r="Q82" s="39"/>
      <c r="R82" s="39"/>
      <c r="S82" s="51"/>
      <c r="T82" s="38"/>
      <c r="U82" s="39"/>
      <c r="V82" s="39"/>
      <c r="W82" s="39"/>
      <c r="X82" s="40"/>
      <c r="Y82" s="41"/>
      <c r="Z82" s="39"/>
      <c r="AA82" s="39"/>
      <c r="AB82" s="39"/>
      <c r="AC82" s="40"/>
      <c r="AD82" s="13"/>
      <c r="AE82" s="70"/>
      <c r="AF82" s="71"/>
      <c r="AG82" s="100"/>
      <c r="AH82" s="71"/>
    </row>
    <row r="83" ht="15.75" spans="2:34">
      <c r="B83" s="13"/>
      <c r="C83" s="13"/>
      <c r="D83" s="22"/>
      <c r="E83" s="16">
        <f t="shared" si="19"/>
        <v>0</v>
      </c>
      <c r="F83" s="16"/>
      <c r="G83" s="16"/>
      <c r="H83" s="16"/>
      <c r="I83" s="16"/>
      <c r="J83" s="38"/>
      <c r="K83" s="39"/>
      <c r="L83" s="39"/>
      <c r="M83" s="39"/>
      <c r="N83" s="40"/>
      <c r="O83" s="41"/>
      <c r="P83" s="39"/>
      <c r="Q83" s="39"/>
      <c r="R83" s="39"/>
      <c r="S83" s="51"/>
      <c r="T83" s="38"/>
      <c r="U83" s="39"/>
      <c r="V83" s="39"/>
      <c r="W83" s="39"/>
      <c r="X83" s="40"/>
      <c r="Y83" s="41"/>
      <c r="Z83" s="39"/>
      <c r="AA83" s="39"/>
      <c r="AB83" s="39"/>
      <c r="AC83" s="40"/>
      <c r="AD83" s="13"/>
      <c r="AE83" s="70"/>
      <c r="AF83" s="71"/>
      <c r="AG83" s="100"/>
      <c r="AH83" s="71"/>
    </row>
    <row r="84" ht="16.5" spans="2:34">
      <c r="B84" s="13"/>
      <c r="C84" s="17"/>
      <c r="D84" s="23"/>
      <c r="E84" s="20">
        <f t="shared" si="19"/>
        <v>0</v>
      </c>
      <c r="F84" s="20"/>
      <c r="G84" s="20"/>
      <c r="H84" s="20"/>
      <c r="I84" s="20"/>
      <c r="J84" s="42"/>
      <c r="K84" s="43"/>
      <c r="L84" s="43"/>
      <c r="M84" s="43"/>
      <c r="N84" s="44"/>
      <c r="O84" s="45"/>
      <c r="P84" s="43"/>
      <c r="Q84" s="43"/>
      <c r="R84" s="43"/>
      <c r="S84" s="52"/>
      <c r="T84" s="42"/>
      <c r="U84" s="43"/>
      <c r="V84" s="43"/>
      <c r="W84" s="43"/>
      <c r="X84" s="44"/>
      <c r="Y84" s="45"/>
      <c r="Z84" s="43"/>
      <c r="AA84" s="43"/>
      <c r="AB84" s="43"/>
      <c r="AC84" s="44"/>
      <c r="AD84" s="13"/>
      <c r="AE84" s="111"/>
      <c r="AF84" s="112"/>
      <c r="AG84" s="114"/>
      <c r="AH84" s="112"/>
    </row>
    <row r="85" ht="15.75" spans="2:34">
      <c r="B85" s="13"/>
      <c r="C85" s="7" t="s">
        <v>71</v>
      </c>
      <c r="D85" s="21" t="s">
        <v>32</v>
      </c>
      <c r="E85" s="10" t="str">
        <f t="shared" si="19"/>
        <v>ZTE</v>
      </c>
      <c r="F85" s="10"/>
      <c r="G85" s="10"/>
      <c r="H85" s="10"/>
      <c r="I85" s="10"/>
      <c r="J85" s="34"/>
      <c r="K85" s="35"/>
      <c r="L85" s="35"/>
      <c r="M85" s="35"/>
      <c r="N85" s="36"/>
      <c r="O85" s="37"/>
      <c r="P85" s="35"/>
      <c r="Q85" s="35"/>
      <c r="R85" s="35"/>
      <c r="S85" s="50"/>
      <c r="T85" s="34"/>
      <c r="U85" s="35"/>
      <c r="V85" s="35"/>
      <c r="W85" s="35"/>
      <c r="X85" s="36"/>
      <c r="Y85" s="37"/>
      <c r="Z85" s="35"/>
      <c r="AA85" s="35"/>
      <c r="AB85" s="35"/>
      <c r="AC85" s="36"/>
      <c r="AD85" s="7"/>
      <c r="AE85" s="68"/>
      <c r="AF85" s="69"/>
      <c r="AG85" s="99"/>
      <c r="AH85" s="69"/>
    </row>
    <row r="86" ht="25.5" spans="2:34">
      <c r="B86" s="13"/>
      <c r="C86" s="13"/>
      <c r="D86" s="22"/>
      <c r="E86" s="16" t="str">
        <f t="shared" si="19"/>
        <v>Company A with Option X</v>
      </c>
      <c r="F86" s="16"/>
      <c r="G86" s="16"/>
      <c r="H86" s="16"/>
      <c r="I86" s="16"/>
      <c r="J86" s="38"/>
      <c r="K86" s="39"/>
      <c r="L86" s="39"/>
      <c r="M86" s="39"/>
      <c r="N86" s="40"/>
      <c r="O86" s="41"/>
      <c r="P86" s="39"/>
      <c r="Q86" s="39"/>
      <c r="R86" s="39"/>
      <c r="S86" s="51"/>
      <c r="T86" s="38"/>
      <c r="U86" s="39"/>
      <c r="V86" s="39"/>
      <c r="W86" s="39"/>
      <c r="X86" s="40"/>
      <c r="Y86" s="41"/>
      <c r="Z86" s="39"/>
      <c r="AA86" s="39"/>
      <c r="AB86" s="39"/>
      <c r="AC86" s="40"/>
      <c r="AD86" s="13"/>
      <c r="AE86" s="70"/>
      <c r="AF86" s="71"/>
      <c r="AG86" s="100"/>
      <c r="AH86" s="71"/>
    </row>
    <row r="87" ht="51" spans="2:34">
      <c r="B87" s="13"/>
      <c r="C87" s="13"/>
      <c r="D87" s="22"/>
      <c r="E87" s="16" t="str">
        <f t="shared" si="19"/>
        <v>Company A with SBFD antenna Option X</v>
      </c>
      <c r="F87" s="16"/>
      <c r="G87" s="16"/>
      <c r="H87" s="16"/>
      <c r="I87" s="16"/>
      <c r="J87" s="38"/>
      <c r="K87" s="39"/>
      <c r="L87" s="39"/>
      <c r="M87" s="39"/>
      <c r="N87" s="40"/>
      <c r="O87" s="41"/>
      <c r="P87" s="39"/>
      <c r="Q87" s="39"/>
      <c r="R87" s="39"/>
      <c r="S87" s="51"/>
      <c r="T87" s="38"/>
      <c r="U87" s="39"/>
      <c r="V87" s="39"/>
      <c r="W87" s="39"/>
      <c r="X87" s="40"/>
      <c r="Y87" s="41"/>
      <c r="Z87" s="39"/>
      <c r="AA87" s="39"/>
      <c r="AB87" s="39"/>
      <c r="AC87" s="40"/>
      <c r="AD87" s="13"/>
      <c r="AE87" s="70"/>
      <c r="AF87" s="71"/>
      <c r="AG87" s="100"/>
      <c r="AH87" s="71"/>
    </row>
    <row r="88" ht="15.75" spans="2:34">
      <c r="B88" s="13"/>
      <c r="C88" s="13"/>
      <c r="D88" s="22"/>
      <c r="E88" s="16" t="str">
        <f t="shared" si="19"/>
        <v>Company B</v>
      </c>
      <c r="F88" s="16"/>
      <c r="G88" s="16"/>
      <c r="H88" s="16"/>
      <c r="I88" s="16"/>
      <c r="J88" s="38"/>
      <c r="K88" s="39"/>
      <c r="L88" s="39"/>
      <c r="M88" s="39"/>
      <c r="N88" s="40"/>
      <c r="O88" s="41"/>
      <c r="P88" s="39"/>
      <c r="Q88" s="39"/>
      <c r="R88" s="39"/>
      <c r="S88" s="51"/>
      <c r="T88" s="38"/>
      <c r="U88" s="39"/>
      <c r="V88" s="39"/>
      <c r="W88" s="39"/>
      <c r="X88" s="40"/>
      <c r="Y88" s="41"/>
      <c r="Z88" s="39"/>
      <c r="AA88" s="39"/>
      <c r="AB88" s="39"/>
      <c r="AC88" s="40"/>
      <c r="AD88" s="13"/>
      <c r="AE88" s="70"/>
      <c r="AF88" s="71"/>
      <c r="AG88" s="100"/>
      <c r="AH88" s="71"/>
    </row>
    <row r="89" ht="15.75" spans="2:34">
      <c r="B89" s="13"/>
      <c r="C89" s="13"/>
      <c r="D89" s="22"/>
      <c r="E89" s="16" t="str">
        <f t="shared" si="19"/>
        <v>…</v>
      </c>
      <c r="F89" s="16"/>
      <c r="G89" s="16"/>
      <c r="H89" s="16"/>
      <c r="I89" s="16"/>
      <c r="J89" s="38"/>
      <c r="K89" s="39"/>
      <c r="L89" s="39"/>
      <c r="M89" s="39"/>
      <c r="N89" s="40"/>
      <c r="O89" s="41"/>
      <c r="P89" s="39"/>
      <c r="Q89" s="39"/>
      <c r="R89" s="39"/>
      <c r="S89" s="51"/>
      <c r="T89" s="38"/>
      <c r="U89" s="39"/>
      <c r="V89" s="39"/>
      <c r="W89" s="39"/>
      <c r="X89" s="40"/>
      <c r="Y89" s="41"/>
      <c r="Z89" s="39"/>
      <c r="AA89" s="39"/>
      <c r="AB89" s="39"/>
      <c r="AC89" s="40"/>
      <c r="AD89" s="13"/>
      <c r="AE89" s="70"/>
      <c r="AF89" s="71"/>
      <c r="AG89" s="100"/>
      <c r="AH89" s="71"/>
    </row>
    <row r="90" ht="15.75" spans="2:34">
      <c r="B90" s="13"/>
      <c r="C90" s="13"/>
      <c r="D90" s="22"/>
      <c r="E90" s="16">
        <f t="shared" si="19"/>
        <v>0</v>
      </c>
      <c r="F90" s="16"/>
      <c r="G90" s="16"/>
      <c r="H90" s="16"/>
      <c r="I90" s="16"/>
      <c r="J90" s="38"/>
      <c r="K90" s="39"/>
      <c r="L90" s="39"/>
      <c r="M90" s="39"/>
      <c r="N90" s="40"/>
      <c r="O90" s="41"/>
      <c r="P90" s="39"/>
      <c r="Q90" s="39"/>
      <c r="R90" s="39"/>
      <c r="S90" s="51"/>
      <c r="T90" s="38"/>
      <c r="U90" s="39"/>
      <c r="V90" s="39"/>
      <c r="W90" s="39"/>
      <c r="X90" s="40"/>
      <c r="Y90" s="41"/>
      <c r="Z90" s="39"/>
      <c r="AA90" s="39"/>
      <c r="AB90" s="39"/>
      <c r="AC90" s="40"/>
      <c r="AD90" s="13"/>
      <c r="AE90" s="70"/>
      <c r="AF90" s="71"/>
      <c r="AG90" s="100"/>
      <c r="AH90" s="71"/>
    </row>
    <row r="91" ht="15.75" spans="2:34">
      <c r="B91" s="13"/>
      <c r="C91" s="13"/>
      <c r="D91" s="22"/>
      <c r="E91" s="16">
        <f t="shared" si="19"/>
        <v>0</v>
      </c>
      <c r="F91" s="16"/>
      <c r="G91" s="16"/>
      <c r="H91" s="16"/>
      <c r="I91" s="16"/>
      <c r="J91" s="38"/>
      <c r="K91" s="39"/>
      <c r="L91" s="39"/>
      <c r="M91" s="39"/>
      <c r="N91" s="40"/>
      <c r="O91" s="41"/>
      <c r="P91" s="39"/>
      <c r="Q91" s="39"/>
      <c r="R91" s="39"/>
      <c r="S91" s="51"/>
      <c r="T91" s="38"/>
      <c r="U91" s="39"/>
      <c r="V91" s="39"/>
      <c r="W91" s="39"/>
      <c r="X91" s="40"/>
      <c r="Y91" s="41"/>
      <c r="Z91" s="39"/>
      <c r="AA91" s="39"/>
      <c r="AB91" s="39"/>
      <c r="AC91" s="40"/>
      <c r="AD91" s="13"/>
      <c r="AE91" s="70"/>
      <c r="AF91" s="71"/>
      <c r="AG91" s="100"/>
      <c r="AH91" s="71"/>
    </row>
    <row r="92" ht="15.75" spans="2:34">
      <c r="B92" s="13"/>
      <c r="C92" s="13"/>
      <c r="D92" s="22"/>
      <c r="E92" s="16">
        <f t="shared" si="19"/>
        <v>0</v>
      </c>
      <c r="F92" s="16"/>
      <c r="G92" s="16"/>
      <c r="H92" s="16"/>
      <c r="I92" s="16"/>
      <c r="J92" s="38"/>
      <c r="K92" s="39"/>
      <c r="L92" s="39"/>
      <c r="M92" s="39"/>
      <c r="N92" s="40"/>
      <c r="O92" s="41"/>
      <c r="P92" s="39"/>
      <c r="Q92" s="39"/>
      <c r="R92" s="39"/>
      <c r="S92" s="51"/>
      <c r="T92" s="38"/>
      <c r="U92" s="39"/>
      <c r="V92" s="39"/>
      <c r="W92" s="39"/>
      <c r="X92" s="40"/>
      <c r="Y92" s="41"/>
      <c r="Z92" s="39"/>
      <c r="AA92" s="39"/>
      <c r="AB92" s="39"/>
      <c r="AC92" s="40"/>
      <c r="AD92" s="13"/>
      <c r="AE92" s="70"/>
      <c r="AF92" s="71"/>
      <c r="AG92" s="100"/>
      <c r="AH92" s="71"/>
    </row>
    <row r="93" ht="15.75" spans="2:34">
      <c r="B93" s="13"/>
      <c r="C93" s="13"/>
      <c r="D93" s="22"/>
      <c r="E93" s="16">
        <f t="shared" si="19"/>
        <v>0</v>
      </c>
      <c r="F93" s="16"/>
      <c r="G93" s="16"/>
      <c r="H93" s="16"/>
      <c r="I93" s="16"/>
      <c r="J93" s="38"/>
      <c r="K93" s="39"/>
      <c r="L93" s="39"/>
      <c r="M93" s="39"/>
      <c r="N93" s="40"/>
      <c r="O93" s="41"/>
      <c r="P93" s="39"/>
      <c r="Q93" s="39"/>
      <c r="R93" s="39"/>
      <c r="S93" s="51"/>
      <c r="T93" s="38"/>
      <c r="U93" s="39"/>
      <c r="V93" s="39"/>
      <c r="W93" s="39"/>
      <c r="X93" s="40"/>
      <c r="Y93" s="41"/>
      <c r="Z93" s="39"/>
      <c r="AA93" s="39"/>
      <c r="AB93" s="39"/>
      <c r="AC93" s="40"/>
      <c r="AD93" s="13"/>
      <c r="AE93" s="70"/>
      <c r="AF93" s="71"/>
      <c r="AG93" s="100"/>
      <c r="AH93" s="71"/>
    </row>
    <row r="94" ht="15.75" spans="2:34">
      <c r="B94" s="13"/>
      <c r="C94" s="13"/>
      <c r="D94" s="22"/>
      <c r="E94" s="16">
        <f t="shared" si="19"/>
        <v>0</v>
      </c>
      <c r="F94" s="16"/>
      <c r="G94" s="16"/>
      <c r="H94" s="16"/>
      <c r="I94" s="16"/>
      <c r="J94" s="38"/>
      <c r="K94" s="39"/>
      <c r="L94" s="39"/>
      <c r="M94" s="39"/>
      <c r="N94" s="40"/>
      <c r="O94" s="41"/>
      <c r="P94" s="39"/>
      <c r="Q94" s="39"/>
      <c r="R94" s="39"/>
      <c r="S94" s="51"/>
      <c r="T94" s="38"/>
      <c r="U94" s="39"/>
      <c r="V94" s="39"/>
      <c r="W94" s="39"/>
      <c r="X94" s="40"/>
      <c r="Y94" s="41"/>
      <c r="Z94" s="39"/>
      <c r="AA94" s="39"/>
      <c r="AB94" s="39"/>
      <c r="AC94" s="40"/>
      <c r="AD94" s="13"/>
      <c r="AE94" s="70"/>
      <c r="AF94" s="71"/>
      <c r="AG94" s="100"/>
      <c r="AH94" s="71"/>
    </row>
    <row r="95" ht="15.75" spans="2:34">
      <c r="B95" s="13"/>
      <c r="C95" s="13"/>
      <c r="D95" s="22"/>
      <c r="E95" s="16">
        <f t="shared" si="19"/>
        <v>0</v>
      </c>
      <c r="F95" s="16"/>
      <c r="G95" s="16"/>
      <c r="H95" s="16"/>
      <c r="I95" s="16"/>
      <c r="J95" s="38"/>
      <c r="K95" s="39"/>
      <c r="L95" s="39"/>
      <c r="M95" s="39"/>
      <c r="N95" s="40"/>
      <c r="O95" s="41"/>
      <c r="P95" s="39"/>
      <c r="Q95" s="39"/>
      <c r="R95" s="39"/>
      <c r="S95" s="51"/>
      <c r="T95" s="38"/>
      <c r="U95" s="39"/>
      <c r="V95" s="39"/>
      <c r="W95" s="39"/>
      <c r="X95" s="40"/>
      <c r="Y95" s="41"/>
      <c r="Z95" s="39"/>
      <c r="AA95" s="39"/>
      <c r="AB95" s="39"/>
      <c r="AC95" s="40"/>
      <c r="AD95" s="13"/>
      <c r="AE95" s="70"/>
      <c r="AF95" s="71"/>
      <c r="AG95" s="100"/>
      <c r="AH95" s="71"/>
    </row>
    <row r="96" ht="15.75" spans="2:34">
      <c r="B96" s="13"/>
      <c r="C96" s="13"/>
      <c r="D96" s="22"/>
      <c r="E96" s="16">
        <f t="shared" si="19"/>
        <v>0</v>
      </c>
      <c r="F96" s="16"/>
      <c r="G96" s="16"/>
      <c r="H96" s="16"/>
      <c r="I96" s="16"/>
      <c r="J96" s="38"/>
      <c r="K96" s="39"/>
      <c r="L96" s="39"/>
      <c r="M96" s="39"/>
      <c r="N96" s="40"/>
      <c r="O96" s="41"/>
      <c r="P96" s="39"/>
      <c r="Q96" s="39"/>
      <c r="R96" s="39"/>
      <c r="S96" s="51"/>
      <c r="T96" s="38"/>
      <c r="U96" s="39"/>
      <c r="V96" s="39"/>
      <c r="W96" s="39"/>
      <c r="X96" s="40"/>
      <c r="Y96" s="41"/>
      <c r="Z96" s="39"/>
      <c r="AA96" s="39"/>
      <c r="AB96" s="39"/>
      <c r="AC96" s="40"/>
      <c r="AD96" s="13"/>
      <c r="AE96" s="70"/>
      <c r="AF96" s="71"/>
      <c r="AG96" s="100"/>
      <c r="AH96" s="71"/>
    </row>
    <row r="97" ht="15.75" spans="2:34">
      <c r="B97" s="13"/>
      <c r="C97" s="13"/>
      <c r="D97" s="22"/>
      <c r="E97" s="16">
        <f t="shared" si="19"/>
        <v>0</v>
      </c>
      <c r="F97" s="16"/>
      <c r="G97" s="16"/>
      <c r="H97" s="16"/>
      <c r="I97" s="16"/>
      <c r="J97" s="38"/>
      <c r="K97" s="39"/>
      <c r="L97" s="39"/>
      <c r="M97" s="39"/>
      <c r="N97" s="40"/>
      <c r="O97" s="41"/>
      <c r="P97" s="39"/>
      <c r="Q97" s="39"/>
      <c r="R97" s="39"/>
      <c r="S97" s="51"/>
      <c r="T97" s="38"/>
      <c r="U97" s="39"/>
      <c r="V97" s="39"/>
      <c r="W97" s="39"/>
      <c r="X97" s="40"/>
      <c r="Y97" s="41"/>
      <c r="Z97" s="39"/>
      <c r="AA97" s="39"/>
      <c r="AB97" s="39"/>
      <c r="AC97" s="40"/>
      <c r="AD97" s="13"/>
      <c r="AE97" s="70"/>
      <c r="AF97" s="71"/>
      <c r="AG97" s="100"/>
      <c r="AH97" s="71"/>
    </row>
    <row r="98" ht="15.75" spans="2:34">
      <c r="B98" s="13"/>
      <c r="C98" s="13"/>
      <c r="D98" s="22"/>
      <c r="E98" s="16">
        <f t="shared" si="19"/>
        <v>0</v>
      </c>
      <c r="F98" s="16"/>
      <c r="G98" s="16"/>
      <c r="H98" s="16"/>
      <c r="I98" s="16"/>
      <c r="J98" s="38"/>
      <c r="K98" s="39"/>
      <c r="L98" s="39"/>
      <c r="M98" s="39"/>
      <c r="N98" s="40"/>
      <c r="O98" s="41"/>
      <c r="P98" s="39"/>
      <c r="Q98" s="39"/>
      <c r="R98" s="39"/>
      <c r="S98" s="51"/>
      <c r="T98" s="38"/>
      <c r="U98" s="39"/>
      <c r="V98" s="39"/>
      <c r="W98" s="39"/>
      <c r="X98" s="40"/>
      <c r="Y98" s="41"/>
      <c r="Z98" s="39"/>
      <c r="AA98" s="39"/>
      <c r="AB98" s="39"/>
      <c r="AC98" s="40"/>
      <c r="AD98" s="13"/>
      <c r="AE98" s="70"/>
      <c r="AF98" s="71"/>
      <c r="AG98" s="100"/>
      <c r="AH98" s="71"/>
    </row>
    <row r="99" ht="15.75" spans="2:34">
      <c r="B99" s="13"/>
      <c r="C99" s="13"/>
      <c r="D99" s="22"/>
      <c r="E99" s="16">
        <f t="shared" si="19"/>
        <v>0</v>
      </c>
      <c r="F99" s="16"/>
      <c r="G99" s="16"/>
      <c r="H99" s="16"/>
      <c r="I99" s="16"/>
      <c r="J99" s="38"/>
      <c r="K99" s="39"/>
      <c r="L99" s="39"/>
      <c r="M99" s="39"/>
      <c r="N99" s="40"/>
      <c r="O99" s="41"/>
      <c r="P99" s="39"/>
      <c r="Q99" s="39"/>
      <c r="R99" s="39"/>
      <c r="S99" s="51"/>
      <c r="T99" s="38"/>
      <c r="U99" s="39"/>
      <c r="V99" s="39"/>
      <c r="W99" s="39"/>
      <c r="X99" s="40"/>
      <c r="Y99" s="41"/>
      <c r="Z99" s="39"/>
      <c r="AA99" s="39"/>
      <c r="AB99" s="39"/>
      <c r="AC99" s="40"/>
      <c r="AD99" s="13"/>
      <c r="AE99" s="70"/>
      <c r="AF99" s="71"/>
      <c r="AG99" s="100"/>
      <c r="AH99" s="71"/>
    </row>
    <row r="100" ht="16.5" spans="2:34">
      <c r="B100" s="17"/>
      <c r="C100" s="17"/>
      <c r="D100" s="23"/>
      <c r="E100" s="20">
        <f t="shared" si="19"/>
        <v>0</v>
      </c>
      <c r="F100" s="20"/>
      <c r="G100" s="20"/>
      <c r="H100" s="20"/>
      <c r="I100" s="20"/>
      <c r="J100" s="42"/>
      <c r="K100" s="43"/>
      <c r="L100" s="43"/>
      <c r="M100" s="43"/>
      <c r="N100" s="44"/>
      <c r="O100" s="45"/>
      <c r="P100" s="43"/>
      <c r="Q100" s="43"/>
      <c r="R100" s="43"/>
      <c r="S100" s="52"/>
      <c r="T100" s="42"/>
      <c r="U100" s="43"/>
      <c r="V100" s="43"/>
      <c r="W100" s="43"/>
      <c r="X100" s="44"/>
      <c r="Y100" s="45"/>
      <c r="Z100" s="43"/>
      <c r="AA100" s="43"/>
      <c r="AB100" s="43"/>
      <c r="AC100" s="44"/>
      <c r="AD100" s="17"/>
      <c r="AE100" s="72"/>
      <c r="AF100" s="73"/>
      <c r="AG100" s="101"/>
      <c r="AH100" s="7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85" zoomScaleNormal="85" workbookViewId="0">
      <selection activeCell="AE3" sqref="AE3:AX3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4" t="s">
        <v>40</v>
      </c>
      <c r="G2" s="25"/>
      <c r="H2" s="25"/>
      <c r="I2" s="25"/>
      <c r="J2" s="25"/>
      <c r="K2" s="2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54"/>
      <c r="Z2" s="7" t="s">
        <v>28</v>
      </c>
      <c r="AA2" s="55" t="s">
        <v>41</v>
      </c>
      <c r="AB2" s="25"/>
      <c r="AC2" s="26"/>
      <c r="AD2" s="26"/>
      <c r="AE2" s="74" t="s">
        <v>42</v>
      </c>
      <c r="AF2" s="75"/>
      <c r="AG2" s="75"/>
      <c r="AH2" s="75"/>
      <c r="AI2" s="75"/>
      <c r="AJ2" s="76"/>
      <c r="AK2" s="76"/>
      <c r="AL2" s="76"/>
      <c r="AM2" s="76"/>
      <c r="AN2" s="76"/>
      <c r="AO2" s="76"/>
      <c r="AP2" s="102"/>
      <c r="AQ2" s="102"/>
      <c r="AR2" s="102"/>
      <c r="AS2" s="102"/>
      <c r="AT2" s="102"/>
      <c r="AU2" s="102"/>
      <c r="AV2" s="102"/>
      <c r="AW2" s="102"/>
      <c r="AX2" s="103"/>
    </row>
    <row r="3" ht="43.5" customHeight="1" spans="2:50">
      <c r="B3" s="3"/>
      <c r="C3" s="3"/>
      <c r="D3" s="3"/>
      <c r="E3" s="3"/>
      <c r="F3" s="27" t="s">
        <v>43</v>
      </c>
      <c r="G3" s="28"/>
      <c r="H3" s="28"/>
      <c r="I3" s="28"/>
      <c r="J3" s="29"/>
      <c r="K3" s="28" t="s">
        <v>44</v>
      </c>
      <c r="L3" s="28"/>
      <c r="M3" s="28"/>
      <c r="N3" s="28"/>
      <c r="O3" s="28"/>
      <c r="P3" s="27" t="s">
        <v>45</v>
      </c>
      <c r="Q3" s="28"/>
      <c r="R3" s="28"/>
      <c r="S3" s="28"/>
      <c r="T3" s="29"/>
      <c r="U3" s="28" t="s">
        <v>46</v>
      </c>
      <c r="V3" s="28"/>
      <c r="W3" s="28"/>
      <c r="X3" s="28"/>
      <c r="Y3" s="29"/>
      <c r="Z3" s="13"/>
      <c r="AA3" s="56" t="s">
        <v>47</v>
      </c>
      <c r="AB3" s="57" t="s">
        <v>48</v>
      </c>
      <c r="AC3" s="56" t="s">
        <v>49</v>
      </c>
      <c r="AD3" s="57" t="s">
        <v>50</v>
      </c>
      <c r="AE3" s="77" t="s">
        <v>51</v>
      </c>
      <c r="AF3" s="78"/>
      <c r="AG3" s="78"/>
      <c r="AH3" s="78"/>
      <c r="AI3" s="79"/>
      <c r="AJ3" s="77" t="s">
        <v>52</v>
      </c>
      <c r="AK3" s="78"/>
      <c r="AL3" s="78"/>
      <c r="AM3" s="78"/>
      <c r="AN3" s="79"/>
      <c r="AO3" s="77" t="s">
        <v>53</v>
      </c>
      <c r="AP3" s="78"/>
      <c r="AQ3" s="78"/>
      <c r="AR3" s="78"/>
      <c r="AS3" s="79"/>
      <c r="AT3" s="78" t="s">
        <v>54</v>
      </c>
      <c r="AU3" s="78"/>
      <c r="AV3" s="78"/>
      <c r="AW3" s="78"/>
      <c r="AX3" s="79"/>
    </row>
    <row r="4" ht="29.25" spans="2:50">
      <c r="B4" s="5"/>
      <c r="C4" s="5"/>
      <c r="D4" s="5"/>
      <c r="E4" s="5"/>
      <c r="F4" s="30" t="s">
        <v>55</v>
      </c>
      <c r="G4" s="31" t="s">
        <v>56</v>
      </c>
      <c r="H4" s="31" t="s">
        <v>57</v>
      </c>
      <c r="I4" s="31" t="s">
        <v>58</v>
      </c>
      <c r="J4" s="32" t="s">
        <v>59</v>
      </c>
      <c r="K4" s="33" t="s">
        <v>55</v>
      </c>
      <c r="L4" s="31" t="s">
        <v>56</v>
      </c>
      <c r="M4" s="31" t="s">
        <v>57</v>
      </c>
      <c r="N4" s="31" t="s">
        <v>58</v>
      </c>
      <c r="O4" s="31" t="s">
        <v>59</v>
      </c>
      <c r="P4" s="30" t="s">
        <v>55</v>
      </c>
      <c r="Q4" s="31" t="s">
        <v>56</v>
      </c>
      <c r="R4" s="31" t="s">
        <v>57</v>
      </c>
      <c r="S4" s="31" t="s">
        <v>58</v>
      </c>
      <c r="T4" s="32" t="s">
        <v>59</v>
      </c>
      <c r="U4" s="33" t="s">
        <v>55</v>
      </c>
      <c r="V4" s="31" t="s">
        <v>56</v>
      </c>
      <c r="W4" s="31" t="s">
        <v>57</v>
      </c>
      <c r="X4" s="31" t="s">
        <v>58</v>
      </c>
      <c r="Y4" s="31" t="s">
        <v>59</v>
      </c>
      <c r="Z4" s="17"/>
      <c r="AA4" s="58"/>
      <c r="AB4" s="59"/>
      <c r="AC4" s="58"/>
      <c r="AD4" s="59"/>
      <c r="AE4" s="80" t="s">
        <v>55</v>
      </c>
      <c r="AF4" s="81" t="s">
        <v>56</v>
      </c>
      <c r="AG4" s="81" t="s">
        <v>57</v>
      </c>
      <c r="AH4" s="81" t="s">
        <v>58</v>
      </c>
      <c r="AI4" s="82" t="s">
        <v>59</v>
      </c>
      <c r="AJ4" s="80" t="s">
        <v>55</v>
      </c>
      <c r="AK4" s="81" t="s">
        <v>56</v>
      </c>
      <c r="AL4" s="81" t="s">
        <v>57</v>
      </c>
      <c r="AM4" s="81" t="s">
        <v>58</v>
      </c>
      <c r="AN4" s="82" t="s">
        <v>59</v>
      </c>
      <c r="AO4" s="80" t="s">
        <v>55</v>
      </c>
      <c r="AP4" s="81" t="s">
        <v>56</v>
      </c>
      <c r="AQ4" s="81" t="s">
        <v>57</v>
      </c>
      <c r="AR4" s="81" t="s">
        <v>58</v>
      </c>
      <c r="AS4" s="82" t="s">
        <v>59</v>
      </c>
      <c r="AT4" s="81" t="s">
        <v>55</v>
      </c>
      <c r="AU4" s="81" t="s">
        <v>56</v>
      </c>
      <c r="AV4" s="81" t="s">
        <v>57</v>
      </c>
      <c r="AW4" s="81" t="s">
        <v>58</v>
      </c>
      <c r="AX4" s="104" t="s">
        <v>59</v>
      </c>
    </row>
    <row r="5" ht="25.5" spans="2:50">
      <c r="B5" s="7">
        <v>1</v>
      </c>
      <c r="C5" s="7" t="s">
        <v>30</v>
      </c>
      <c r="D5" s="21" t="s">
        <v>31</v>
      </c>
      <c r="E5" s="10" t="s">
        <v>73</v>
      </c>
      <c r="F5" s="34">
        <v>0.45</v>
      </c>
      <c r="G5" s="35" t="s">
        <v>68</v>
      </c>
      <c r="H5" s="35" t="s">
        <v>68</v>
      </c>
      <c r="I5" s="35" t="s">
        <v>68</v>
      </c>
      <c r="J5" s="36" t="s">
        <v>68</v>
      </c>
      <c r="K5" s="37">
        <v>0.372</v>
      </c>
      <c r="L5" s="35" t="s">
        <v>68</v>
      </c>
      <c r="M5" s="35" t="s">
        <v>68</v>
      </c>
      <c r="N5" s="35" t="s">
        <v>68</v>
      </c>
      <c r="O5" s="50" t="s">
        <v>68</v>
      </c>
      <c r="P5" s="34">
        <v>4.984</v>
      </c>
      <c r="Q5" s="35" t="s">
        <v>68</v>
      </c>
      <c r="R5" s="35" t="s">
        <v>68</v>
      </c>
      <c r="S5" s="35" t="s">
        <v>68</v>
      </c>
      <c r="T5" s="36" t="s">
        <v>68</v>
      </c>
      <c r="U5" s="37">
        <v>1.5671</v>
      </c>
      <c r="V5" s="35" t="s">
        <v>68</v>
      </c>
      <c r="W5" s="35" t="s">
        <v>68</v>
      </c>
      <c r="X5" s="35" t="s">
        <v>68</v>
      </c>
      <c r="Y5" s="50" t="s">
        <v>68</v>
      </c>
      <c r="Z5" s="7" t="s">
        <v>30</v>
      </c>
      <c r="AA5" s="60">
        <v>0.4364</v>
      </c>
      <c r="AB5" s="61">
        <v>0.4032</v>
      </c>
      <c r="AC5" s="83">
        <v>4.6451</v>
      </c>
      <c r="AD5" s="83">
        <v>1.3337</v>
      </c>
      <c r="AE5" s="84">
        <f>F5-AA5</f>
        <v>0.0136</v>
      </c>
      <c r="AF5" s="85" t="e">
        <f>G5-AA5</f>
        <v>#VALUE!</v>
      </c>
      <c r="AG5" s="85" t="e">
        <f>H5-AA5</f>
        <v>#VALUE!</v>
      </c>
      <c r="AH5" s="85" t="e">
        <f>I5-AA5</f>
        <v>#VALUE!</v>
      </c>
      <c r="AI5" s="86" t="e">
        <f>J5-AA5</f>
        <v>#VALUE!</v>
      </c>
      <c r="AJ5" s="84">
        <f>K5-AB5</f>
        <v>-0.0312</v>
      </c>
      <c r="AK5" s="85" t="e">
        <f>L5-AB5</f>
        <v>#VALUE!</v>
      </c>
      <c r="AL5" s="85" t="e">
        <f>M5-AB5</f>
        <v>#VALUE!</v>
      </c>
      <c r="AM5" s="85" t="e">
        <f>N5-AB5</f>
        <v>#VALUE!</v>
      </c>
      <c r="AN5" s="86" t="e">
        <f>O5-AB5</f>
        <v>#VALUE!</v>
      </c>
      <c r="AO5" s="84">
        <f>(1-(1-P5/100)/(1-AC5/100))*100</f>
        <v>0.355409108498883</v>
      </c>
      <c r="AP5" s="85" t="e">
        <f>(1-(1-Q5/100)/(1-AC5/100))*100</f>
        <v>#VALUE!</v>
      </c>
      <c r="AQ5" s="85" t="e">
        <f>(1-(1-R5/100)/(1-AC5/100))*100</f>
        <v>#VALUE!</v>
      </c>
      <c r="AR5" s="85" t="e">
        <f>(1-(1-S5/100)/(1-AC5/100))*100</f>
        <v>#VALUE!</v>
      </c>
      <c r="AS5" s="86" t="e">
        <f>(1-(1-T5/100)/(1-AC5/100))*100</f>
        <v>#VALUE!</v>
      </c>
      <c r="AT5" s="85">
        <f>(1-(1-U5/100)/(1-AD5/100))*100</f>
        <v>0.236554933143329</v>
      </c>
      <c r="AU5" s="85" t="e">
        <f>(1-(1-V5/100)/(1-AD5/100))*100</f>
        <v>#VALUE!</v>
      </c>
      <c r="AV5" s="85" t="e">
        <f>(1-(1-W5/100)/(1-AD5/100))*100</f>
        <v>#VALUE!</v>
      </c>
      <c r="AW5" s="85" t="e">
        <f>(1-(1-X5/100)/(1-AD5/100))*100</f>
        <v>#VALUE!</v>
      </c>
      <c r="AX5" s="105" t="e">
        <f>(1-(1-Y5/100)/(1-AD5/100))*100</f>
        <v>#VALUE!</v>
      </c>
    </row>
    <row r="6" ht="25.5" spans="2:50">
      <c r="B6" s="13"/>
      <c r="C6" s="13"/>
      <c r="D6" s="22"/>
      <c r="E6" s="16" t="s">
        <v>64</v>
      </c>
      <c r="F6" s="38"/>
      <c r="G6" s="39"/>
      <c r="H6" s="39"/>
      <c r="I6" s="39"/>
      <c r="J6" s="40"/>
      <c r="K6" s="41"/>
      <c r="L6" s="39"/>
      <c r="M6" s="39"/>
      <c r="N6" s="39"/>
      <c r="O6" s="51"/>
      <c r="P6" s="38"/>
      <c r="Q6" s="39"/>
      <c r="R6" s="39"/>
      <c r="S6" s="39"/>
      <c r="T6" s="40"/>
      <c r="U6" s="41"/>
      <c r="V6" s="39"/>
      <c r="W6" s="39"/>
      <c r="X6" s="39"/>
      <c r="Y6" s="51"/>
      <c r="Z6" s="13"/>
      <c r="AA6" s="62"/>
      <c r="AB6" s="63"/>
      <c r="AC6" s="87"/>
      <c r="AD6" s="87"/>
      <c r="AE6" s="88">
        <f t="shared" ref="AE6:AE36" si="0">F6-AA6</f>
        <v>0</v>
      </c>
      <c r="AF6" s="89">
        <f t="shared" ref="AF6:AF36" si="1">G6-AA6</f>
        <v>0</v>
      </c>
      <c r="AG6" s="89">
        <f t="shared" ref="AG6:AG36" si="2">H6-AA6</f>
        <v>0</v>
      </c>
      <c r="AH6" s="89">
        <f t="shared" ref="AH6:AH36" si="3">I6-AA6</f>
        <v>0</v>
      </c>
      <c r="AI6" s="90">
        <f t="shared" ref="AI6:AJ36" si="4">J6-AA6</f>
        <v>0</v>
      </c>
      <c r="AJ6" s="88">
        <f t="shared" si="4"/>
        <v>0</v>
      </c>
      <c r="AK6" s="89">
        <f t="shared" ref="AK6:AK36" si="5">L6-AB6</f>
        <v>0</v>
      </c>
      <c r="AL6" s="89">
        <f t="shared" ref="AL6:AL36" si="6">M6-AB6</f>
        <v>0</v>
      </c>
      <c r="AM6" s="89">
        <f t="shared" ref="AM6:AM36" si="7">N6-AB6</f>
        <v>0</v>
      </c>
      <c r="AN6" s="90">
        <f t="shared" ref="AN6:AN36" si="8">O6-AB6</f>
        <v>0</v>
      </c>
      <c r="AO6" s="88">
        <f t="shared" ref="AO6:AO36" si="9">(1-(1-P6/100)/(1-AC6/100))*100</f>
        <v>0</v>
      </c>
      <c r="AP6" s="89">
        <f t="shared" ref="AP6:AP36" si="10">(1-(1-Q6/100)/(1-AC6/100))*100</f>
        <v>0</v>
      </c>
      <c r="AQ6" s="89">
        <f t="shared" ref="AQ6:AQ36" si="11">(1-(1-R6/100)/(1-AC6/100))*100</f>
        <v>0</v>
      </c>
      <c r="AR6" s="89">
        <f t="shared" ref="AR6:AR36" si="12">(1-(1-S6/100)/(1-AC6/100))*100</f>
        <v>0</v>
      </c>
      <c r="AS6" s="90">
        <f t="shared" ref="AS6:AT36" si="13">(1-(1-T6/100)/(1-AC6/100))*100</f>
        <v>0</v>
      </c>
      <c r="AT6" s="89">
        <f t="shared" si="13"/>
        <v>0</v>
      </c>
      <c r="AU6" s="89">
        <f t="shared" ref="AU6:AU36" si="14">(1-(1-V6/100)/(1-AD6/100))*100</f>
        <v>0</v>
      </c>
      <c r="AV6" s="89">
        <f t="shared" ref="AV6:AV36" si="15">(1-(1-W6/100)/(1-AD6/100))*100</f>
        <v>0</v>
      </c>
      <c r="AW6" s="89">
        <f t="shared" ref="AW6:AW36" si="16">(1-(1-X6/100)/(1-AD6/100))*100</f>
        <v>0</v>
      </c>
      <c r="AX6" s="106">
        <f t="shared" ref="AX6:AX36" si="17">(1-(1-Y6/100)/(1-AD6/100))*100</f>
        <v>0</v>
      </c>
    </row>
    <row r="7" ht="51" spans="2:50">
      <c r="B7" s="13"/>
      <c r="C7" s="13"/>
      <c r="D7" s="22"/>
      <c r="E7" s="16" t="s">
        <v>65</v>
      </c>
      <c r="F7" s="38"/>
      <c r="G7" s="39"/>
      <c r="H7" s="39"/>
      <c r="I7" s="39"/>
      <c r="J7" s="40"/>
      <c r="K7" s="41"/>
      <c r="L7" s="39"/>
      <c r="M7" s="39"/>
      <c r="N7" s="39"/>
      <c r="O7" s="51"/>
      <c r="P7" s="38"/>
      <c r="Q7" s="39"/>
      <c r="R7" s="39"/>
      <c r="S7" s="39"/>
      <c r="T7" s="40"/>
      <c r="U7" s="41"/>
      <c r="V7" s="39"/>
      <c r="W7" s="39"/>
      <c r="X7" s="39"/>
      <c r="Y7" s="51"/>
      <c r="Z7" s="13"/>
      <c r="AA7" s="62"/>
      <c r="AB7" s="63"/>
      <c r="AC7" s="87"/>
      <c r="AD7" s="87"/>
      <c r="AE7" s="88">
        <f t="shared" si="0"/>
        <v>0</v>
      </c>
      <c r="AF7" s="89">
        <f t="shared" si="1"/>
        <v>0</v>
      </c>
      <c r="AG7" s="89">
        <f t="shared" si="2"/>
        <v>0</v>
      </c>
      <c r="AH7" s="89">
        <f t="shared" si="3"/>
        <v>0</v>
      </c>
      <c r="AI7" s="90">
        <f t="shared" si="4"/>
        <v>0</v>
      </c>
      <c r="AJ7" s="88">
        <f t="shared" si="4"/>
        <v>0</v>
      </c>
      <c r="AK7" s="89">
        <f t="shared" si="5"/>
        <v>0</v>
      </c>
      <c r="AL7" s="89">
        <f t="shared" si="6"/>
        <v>0</v>
      </c>
      <c r="AM7" s="89">
        <f t="shared" si="7"/>
        <v>0</v>
      </c>
      <c r="AN7" s="90">
        <f t="shared" si="8"/>
        <v>0</v>
      </c>
      <c r="AO7" s="88">
        <f t="shared" si="9"/>
        <v>0</v>
      </c>
      <c r="AP7" s="89">
        <f t="shared" si="10"/>
        <v>0</v>
      </c>
      <c r="AQ7" s="89">
        <f t="shared" si="11"/>
        <v>0</v>
      </c>
      <c r="AR7" s="89">
        <f t="shared" si="12"/>
        <v>0</v>
      </c>
      <c r="AS7" s="90">
        <f t="shared" si="13"/>
        <v>0</v>
      </c>
      <c r="AT7" s="89">
        <f t="shared" si="13"/>
        <v>0</v>
      </c>
      <c r="AU7" s="89">
        <f t="shared" si="14"/>
        <v>0</v>
      </c>
      <c r="AV7" s="89">
        <f t="shared" si="15"/>
        <v>0</v>
      </c>
      <c r="AW7" s="89">
        <f t="shared" si="16"/>
        <v>0</v>
      </c>
      <c r="AX7" s="106">
        <f t="shared" si="17"/>
        <v>0</v>
      </c>
    </row>
    <row r="8" ht="15.75" spans="2:50">
      <c r="B8" s="13"/>
      <c r="C8" s="13"/>
      <c r="D8" s="22"/>
      <c r="E8" s="16" t="s">
        <v>66</v>
      </c>
      <c r="F8" s="38"/>
      <c r="G8" s="39"/>
      <c r="H8" s="39"/>
      <c r="I8" s="39"/>
      <c r="J8" s="40"/>
      <c r="K8" s="41"/>
      <c r="L8" s="39"/>
      <c r="M8" s="39"/>
      <c r="N8" s="39"/>
      <c r="O8" s="51"/>
      <c r="P8" s="38"/>
      <c r="Q8" s="39"/>
      <c r="R8" s="39"/>
      <c r="S8" s="39"/>
      <c r="T8" s="40"/>
      <c r="U8" s="41"/>
      <c r="V8" s="39"/>
      <c r="W8" s="39"/>
      <c r="X8" s="39"/>
      <c r="Y8" s="51"/>
      <c r="Z8" s="13"/>
      <c r="AA8" s="62"/>
      <c r="AB8" s="63"/>
      <c r="AC8" s="87"/>
      <c r="AD8" s="87"/>
      <c r="AE8" s="88">
        <f t="shared" si="0"/>
        <v>0</v>
      </c>
      <c r="AF8" s="89">
        <f t="shared" si="1"/>
        <v>0</v>
      </c>
      <c r="AG8" s="89">
        <f t="shared" si="2"/>
        <v>0</v>
      </c>
      <c r="AH8" s="89">
        <f t="shared" si="3"/>
        <v>0</v>
      </c>
      <c r="AI8" s="90">
        <f t="shared" si="4"/>
        <v>0</v>
      </c>
      <c r="AJ8" s="88">
        <f t="shared" si="4"/>
        <v>0</v>
      </c>
      <c r="AK8" s="89">
        <f t="shared" si="5"/>
        <v>0</v>
      </c>
      <c r="AL8" s="89">
        <f t="shared" si="6"/>
        <v>0</v>
      </c>
      <c r="AM8" s="89">
        <f t="shared" si="7"/>
        <v>0</v>
      </c>
      <c r="AN8" s="90">
        <f t="shared" si="8"/>
        <v>0</v>
      </c>
      <c r="AO8" s="88">
        <f t="shared" si="9"/>
        <v>0</v>
      </c>
      <c r="AP8" s="89">
        <f t="shared" si="10"/>
        <v>0</v>
      </c>
      <c r="AQ8" s="89">
        <f t="shared" si="11"/>
        <v>0</v>
      </c>
      <c r="AR8" s="89">
        <f t="shared" si="12"/>
        <v>0</v>
      </c>
      <c r="AS8" s="90">
        <f t="shared" si="13"/>
        <v>0</v>
      </c>
      <c r="AT8" s="89">
        <f t="shared" si="13"/>
        <v>0</v>
      </c>
      <c r="AU8" s="89">
        <f t="shared" si="14"/>
        <v>0</v>
      </c>
      <c r="AV8" s="89">
        <f t="shared" si="15"/>
        <v>0</v>
      </c>
      <c r="AW8" s="89">
        <f t="shared" si="16"/>
        <v>0</v>
      </c>
      <c r="AX8" s="106">
        <f t="shared" si="17"/>
        <v>0</v>
      </c>
    </row>
    <row r="9" ht="15.75" spans="2:50">
      <c r="B9" s="13"/>
      <c r="C9" s="13"/>
      <c r="D9" s="22"/>
      <c r="E9" s="16" t="s">
        <v>67</v>
      </c>
      <c r="F9" s="38"/>
      <c r="G9" s="39"/>
      <c r="H9" s="39"/>
      <c r="I9" s="39"/>
      <c r="J9" s="40"/>
      <c r="K9" s="41"/>
      <c r="L9" s="39"/>
      <c r="M9" s="39"/>
      <c r="N9" s="39"/>
      <c r="O9" s="51"/>
      <c r="P9" s="38"/>
      <c r="Q9" s="39"/>
      <c r="R9" s="39"/>
      <c r="S9" s="39"/>
      <c r="T9" s="40"/>
      <c r="U9" s="41"/>
      <c r="V9" s="39"/>
      <c r="W9" s="39"/>
      <c r="X9" s="39"/>
      <c r="Y9" s="51"/>
      <c r="Z9" s="13"/>
      <c r="AA9" s="62"/>
      <c r="AB9" s="63"/>
      <c r="AC9" s="87"/>
      <c r="AD9" s="87"/>
      <c r="AE9" s="88">
        <f t="shared" si="0"/>
        <v>0</v>
      </c>
      <c r="AF9" s="89">
        <f t="shared" si="1"/>
        <v>0</v>
      </c>
      <c r="AG9" s="89">
        <f t="shared" si="2"/>
        <v>0</v>
      </c>
      <c r="AH9" s="89">
        <f t="shared" si="3"/>
        <v>0</v>
      </c>
      <c r="AI9" s="90">
        <f t="shared" si="4"/>
        <v>0</v>
      </c>
      <c r="AJ9" s="88">
        <f t="shared" si="4"/>
        <v>0</v>
      </c>
      <c r="AK9" s="89">
        <f t="shared" si="5"/>
        <v>0</v>
      </c>
      <c r="AL9" s="89">
        <f t="shared" si="6"/>
        <v>0</v>
      </c>
      <c r="AM9" s="89">
        <f t="shared" si="7"/>
        <v>0</v>
      </c>
      <c r="AN9" s="90">
        <f t="shared" si="8"/>
        <v>0</v>
      </c>
      <c r="AO9" s="88">
        <f t="shared" si="9"/>
        <v>0</v>
      </c>
      <c r="AP9" s="89">
        <f t="shared" si="10"/>
        <v>0</v>
      </c>
      <c r="AQ9" s="89">
        <f t="shared" si="11"/>
        <v>0</v>
      </c>
      <c r="AR9" s="89">
        <f t="shared" si="12"/>
        <v>0</v>
      </c>
      <c r="AS9" s="90">
        <f t="shared" si="13"/>
        <v>0</v>
      </c>
      <c r="AT9" s="89">
        <f t="shared" si="13"/>
        <v>0</v>
      </c>
      <c r="AU9" s="89">
        <f t="shared" si="14"/>
        <v>0</v>
      </c>
      <c r="AV9" s="89">
        <f t="shared" si="15"/>
        <v>0</v>
      </c>
      <c r="AW9" s="89">
        <f t="shared" si="16"/>
        <v>0</v>
      </c>
      <c r="AX9" s="106">
        <f t="shared" si="17"/>
        <v>0</v>
      </c>
    </row>
    <row r="10" ht="15.75" spans="2:50">
      <c r="B10" s="13"/>
      <c r="C10" s="13"/>
      <c r="D10" s="22"/>
      <c r="E10" s="16"/>
      <c r="F10" s="38"/>
      <c r="G10" s="39"/>
      <c r="H10" s="39"/>
      <c r="I10" s="39"/>
      <c r="J10" s="40"/>
      <c r="K10" s="41"/>
      <c r="L10" s="39"/>
      <c r="M10" s="39"/>
      <c r="N10" s="39"/>
      <c r="O10" s="51"/>
      <c r="P10" s="38"/>
      <c r="Q10" s="39"/>
      <c r="R10" s="39"/>
      <c r="S10" s="39"/>
      <c r="T10" s="40"/>
      <c r="U10" s="41"/>
      <c r="V10" s="39"/>
      <c r="W10" s="39"/>
      <c r="X10" s="39"/>
      <c r="Y10" s="51"/>
      <c r="Z10" s="13"/>
      <c r="AA10" s="62"/>
      <c r="AB10" s="63"/>
      <c r="AC10" s="87"/>
      <c r="AD10" s="87"/>
      <c r="AE10" s="88">
        <f t="shared" si="0"/>
        <v>0</v>
      </c>
      <c r="AF10" s="89">
        <f t="shared" si="1"/>
        <v>0</v>
      </c>
      <c r="AG10" s="89">
        <f t="shared" si="2"/>
        <v>0</v>
      </c>
      <c r="AH10" s="89">
        <f t="shared" si="3"/>
        <v>0</v>
      </c>
      <c r="AI10" s="90">
        <f t="shared" si="4"/>
        <v>0</v>
      </c>
      <c r="AJ10" s="88">
        <f t="shared" si="4"/>
        <v>0</v>
      </c>
      <c r="AK10" s="89">
        <f t="shared" si="5"/>
        <v>0</v>
      </c>
      <c r="AL10" s="89">
        <f t="shared" si="6"/>
        <v>0</v>
      </c>
      <c r="AM10" s="89">
        <f t="shared" si="7"/>
        <v>0</v>
      </c>
      <c r="AN10" s="90">
        <f t="shared" si="8"/>
        <v>0</v>
      </c>
      <c r="AO10" s="88">
        <f t="shared" si="9"/>
        <v>0</v>
      </c>
      <c r="AP10" s="89">
        <f t="shared" si="10"/>
        <v>0</v>
      </c>
      <c r="AQ10" s="89">
        <f t="shared" si="11"/>
        <v>0</v>
      </c>
      <c r="AR10" s="89">
        <f t="shared" si="12"/>
        <v>0</v>
      </c>
      <c r="AS10" s="90">
        <f t="shared" si="13"/>
        <v>0</v>
      </c>
      <c r="AT10" s="89">
        <f t="shared" si="13"/>
        <v>0</v>
      </c>
      <c r="AU10" s="89">
        <f t="shared" si="14"/>
        <v>0</v>
      </c>
      <c r="AV10" s="89">
        <f t="shared" si="15"/>
        <v>0</v>
      </c>
      <c r="AW10" s="89">
        <f t="shared" si="16"/>
        <v>0</v>
      </c>
      <c r="AX10" s="106">
        <f t="shared" si="17"/>
        <v>0</v>
      </c>
    </row>
    <row r="11" ht="15.75" spans="2:50">
      <c r="B11" s="13"/>
      <c r="C11" s="13"/>
      <c r="D11" s="22"/>
      <c r="E11" s="16"/>
      <c r="F11" s="38"/>
      <c r="G11" s="39"/>
      <c r="H11" s="39"/>
      <c r="I11" s="39"/>
      <c r="J11" s="40"/>
      <c r="K11" s="41"/>
      <c r="L11" s="39"/>
      <c r="M11" s="39"/>
      <c r="N11" s="39"/>
      <c r="O11" s="51"/>
      <c r="P11" s="38"/>
      <c r="Q11" s="39"/>
      <c r="R11" s="39"/>
      <c r="S11" s="39"/>
      <c r="T11" s="40"/>
      <c r="U11" s="41"/>
      <c r="V11" s="39"/>
      <c r="W11" s="39"/>
      <c r="X11" s="39"/>
      <c r="Y11" s="51"/>
      <c r="Z11" s="13"/>
      <c r="AA11" s="62"/>
      <c r="AB11" s="63"/>
      <c r="AC11" s="87"/>
      <c r="AD11" s="87"/>
      <c r="AE11" s="88">
        <f t="shared" si="0"/>
        <v>0</v>
      </c>
      <c r="AF11" s="89">
        <f t="shared" si="1"/>
        <v>0</v>
      </c>
      <c r="AG11" s="89">
        <f t="shared" si="2"/>
        <v>0</v>
      </c>
      <c r="AH11" s="89">
        <f t="shared" si="3"/>
        <v>0</v>
      </c>
      <c r="AI11" s="90">
        <f t="shared" si="4"/>
        <v>0</v>
      </c>
      <c r="AJ11" s="88">
        <f t="shared" si="4"/>
        <v>0</v>
      </c>
      <c r="AK11" s="89">
        <f t="shared" si="5"/>
        <v>0</v>
      </c>
      <c r="AL11" s="89">
        <f t="shared" si="6"/>
        <v>0</v>
      </c>
      <c r="AM11" s="89">
        <f t="shared" si="7"/>
        <v>0</v>
      </c>
      <c r="AN11" s="90">
        <f t="shared" si="8"/>
        <v>0</v>
      </c>
      <c r="AO11" s="88">
        <f t="shared" si="9"/>
        <v>0</v>
      </c>
      <c r="AP11" s="89">
        <f t="shared" si="10"/>
        <v>0</v>
      </c>
      <c r="AQ11" s="89">
        <f t="shared" si="11"/>
        <v>0</v>
      </c>
      <c r="AR11" s="89">
        <f t="shared" si="12"/>
        <v>0</v>
      </c>
      <c r="AS11" s="90">
        <f t="shared" si="13"/>
        <v>0</v>
      </c>
      <c r="AT11" s="89">
        <f t="shared" si="13"/>
        <v>0</v>
      </c>
      <c r="AU11" s="89">
        <f t="shared" si="14"/>
        <v>0</v>
      </c>
      <c r="AV11" s="89">
        <f t="shared" si="15"/>
        <v>0</v>
      </c>
      <c r="AW11" s="89">
        <f t="shared" si="16"/>
        <v>0</v>
      </c>
      <c r="AX11" s="106">
        <f t="shared" si="17"/>
        <v>0</v>
      </c>
    </row>
    <row r="12" ht="15.75" spans="2:50">
      <c r="B12" s="13"/>
      <c r="C12" s="13"/>
      <c r="D12" s="22"/>
      <c r="E12" s="16"/>
      <c r="F12" s="38"/>
      <c r="G12" s="39"/>
      <c r="H12" s="39"/>
      <c r="I12" s="39"/>
      <c r="J12" s="40"/>
      <c r="K12" s="41"/>
      <c r="L12" s="39"/>
      <c r="M12" s="39"/>
      <c r="N12" s="39"/>
      <c r="O12" s="51"/>
      <c r="P12" s="38"/>
      <c r="Q12" s="39"/>
      <c r="R12" s="39"/>
      <c r="S12" s="39"/>
      <c r="T12" s="40"/>
      <c r="U12" s="41"/>
      <c r="V12" s="39"/>
      <c r="W12" s="39"/>
      <c r="X12" s="39"/>
      <c r="Y12" s="51"/>
      <c r="Z12" s="13"/>
      <c r="AA12" s="62"/>
      <c r="AB12" s="63"/>
      <c r="AC12" s="87"/>
      <c r="AD12" s="87"/>
      <c r="AE12" s="88">
        <f t="shared" si="0"/>
        <v>0</v>
      </c>
      <c r="AF12" s="89">
        <f t="shared" si="1"/>
        <v>0</v>
      </c>
      <c r="AG12" s="89">
        <f t="shared" si="2"/>
        <v>0</v>
      </c>
      <c r="AH12" s="89">
        <f t="shared" si="3"/>
        <v>0</v>
      </c>
      <c r="AI12" s="90">
        <f t="shared" si="4"/>
        <v>0</v>
      </c>
      <c r="AJ12" s="88">
        <f t="shared" si="4"/>
        <v>0</v>
      </c>
      <c r="AK12" s="89">
        <f t="shared" si="5"/>
        <v>0</v>
      </c>
      <c r="AL12" s="89">
        <f t="shared" si="6"/>
        <v>0</v>
      </c>
      <c r="AM12" s="89">
        <f t="shared" si="7"/>
        <v>0</v>
      </c>
      <c r="AN12" s="90">
        <f t="shared" si="8"/>
        <v>0</v>
      </c>
      <c r="AO12" s="88">
        <f t="shared" si="9"/>
        <v>0</v>
      </c>
      <c r="AP12" s="89">
        <f t="shared" si="10"/>
        <v>0</v>
      </c>
      <c r="AQ12" s="89">
        <f t="shared" si="11"/>
        <v>0</v>
      </c>
      <c r="AR12" s="89">
        <f t="shared" si="12"/>
        <v>0</v>
      </c>
      <c r="AS12" s="90">
        <f t="shared" si="13"/>
        <v>0</v>
      </c>
      <c r="AT12" s="89">
        <f t="shared" si="13"/>
        <v>0</v>
      </c>
      <c r="AU12" s="89">
        <f t="shared" si="14"/>
        <v>0</v>
      </c>
      <c r="AV12" s="89">
        <f t="shared" si="15"/>
        <v>0</v>
      </c>
      <c r="AW12" s="89">
        <f t="shared" si="16"/>
        <v>0</v>
      </c>
      <c r="AX12" s="106">
        <f t="shared" si="17"/>
        <v>0</v>
      </c>
    </row>
    <row r="13" ht="15.75" spans="2:50">
      <c r="B13" s="13"/>
      <c r="C13" s="13"/>
      <c r="D13" s="22"/>
      <c r="E13" s="16"/>
      <c r="F13" s="38"/>
      <c r="G13" s="39"/>
      <c r="H13" s="39"/>
      <c r="I13" s="39"/>
      <c r="J13" s="40"/>
      <c r="K13" s="41"/>
      <c r="L13" s="39"/>
      <c r="M13" s="39"/>
      <c r="N13" s="39"/>
      <c r="O13" s="51"/>
      <c r="P13" s="38"/>
      <c r="Q13" s="39"/>
      <c r="R13" s="39"/>
      <c r="S13" s="39"/>
      <c r="T13" s="40"/>
      <c r="U13" s="41"/>
      <c r="V13" s="39"/>
      <c r="W13" s="39"/>
      <c r="X13" s="39"/>
      <c r="Y13" s="51"/>
      <c r="Z13" s="13"/>
      <c r="AA13" s="62"/>
      <c r="AB13" s="63"/>
      <c r="AC13" s="87"/>
      <c r="AD13" s="87"/>
      <c r="AE13" s="88">
        <f t="shared" si="0"/>
        <v>0</v>
      </c>
      <c r="AF13" s="89">
        <f t="shared" si="1"/>
        <v>0</v>
      </c>
      <c r="AG13" s="89">
        <f t="shared" si="2"/>
        <v>0</v>
      </c>
      <c r="AH13" s="89">
        <f t="shared" si="3"/>
        <v>0</v>
      </c>
      <c r="AI13" s="90">
        <f t="shared" si="4"/>
        <v>0</v>
      </c>
      <c r="AJ13" s="88">
        <f t="shared" si="4"/>
        <v>0</v>
      </c>
      <c r="AK13" s="89">
        <f t="shared" si="5"/>
        <v>0</v>
      </c>
      <c r="AL13" s="89">
        <f t="shared" si="6"/>
        <v>0</v>
      </c>
      <c r="AM13" s="89">
        <f t="shared" si="7"/>
        <v>0</v>
      </c>
      <c r="AN13" s="90">
        <f t="shared" si="8"/>
        <v>0</v>
      </c>
      <c r="AO13" s="88">
        <f t="shared" si="9"/>
        <v>0</v>
      </c>
      <c r="AP13" s="89">
        <f t="shared" si="10"/>
        <v>0</v>
      </c>
      <c r="AQ13" s="89">
        <f t="shared" si="11"/>
        <v>0</v>
      </c>
      <c r="AR13" s="89">
        <f t="shared" si="12"/>
        <v>0</v>
      </c>
      <c r="AS13" s="90">
        <f t="shared" si="13"/>
        <v>0</v>
      </c>
      <c r="AT13" s="89">
        <f t="shared" si="13"/>
        <v>0</v>
      </c>
      <c r="AU13" s="89">
        <f t="shared" si="14"/>
        <v>0</v>
      </c>
      <c r="AV13" s="89">
        <f t="shared" si="15"/>
        <v>0</v>
      </c>
      <c r="AW13" s="89">
        <f t="shared" si="16"/>
        <v>0</v>
      </c>
      <c r="AX13" s="106">
        <f t="shared" si="17"/>
        <v>0</v>
      </c>
    </row>
    <row r="14" ht="15.75" spans="2:50">
      <c r="B14" s="13"/>
      <c r="C14" s="13"/>
      <c r="D14" s="22"/>
      <c r="E14" s="16"/>
      <c r="F14" s="38"/>
      <c r="G14" s="39"/>
      <c r="H14" s="39"/>
      <c r="I14" s="39"/>
      <c r="J14" s="40"/>
      <c r="K14" s="41"/>
      <c r="L14" s="39"/>
      <c r="M14" s="39"/>
      <c r="N14" s="39"/>
      <c r="O14" s="51"/>
      <c r="P14" s="38"/>
      <c r="Q14" s="39"/>
      <c r="R14" s="39"/>
      <c r="S14" s="39"/>
      <c r="T14" s="40"/>
      <c r="U14" s="41"/>
      <c r="V14" s="39"/>
      <c r="W14" s="39"/>
      <c r="X14" s="39"/>
      <c r="Y14" s="51"/>
      <c r="Z14" s="13"/>
      <c r="AA14" s="62"/>
      <c r="AB14" s="63"/>
      <c r="AC14" s="87"/>
      <c r="AD14" s="87"/>
      <c r="AE14" s="88">
        <f t="shared" si="0"/>
        <v>0</v>
      </c>
      <c r="AF14" s="89">
        <f t="shared" si="1"/>
        <v>0</v>
      </c>
      <c r="AG14" s="89">
        <f t="shared" si="2"/>
        <v>0</v>
      </c>
      <c r="AH14" s="89">
        <f t="shared" si="3"/>
        <v>0</v>
      </c>
      <c r="AI14" s="90">
        <f t="shared" si="4"/>
        <v>0</v>
      </c>
      <c r="AJ14" s="88">
        <f t="shared" si="4"/>
        <v>0</v>
      </c>
      <c r="AK14" s="89">
        <f t="shared" si="5"/>
        <v>0</v>
      </c>
      <c r="AL14" s="89">
        <f t="shared" si="6"/>
        <v>0</v>
      </c>
      <c r="AM14" s="89">
        <f t="shared" si="7"/>
        <v>0</v>
      </c>
      <c r="AN14" s="90">
        <f t="shared" si="8"/>
        <v>0</v>
      </c>
      <c r="AO14" s="88">
        <f t="shared" si="9"/>
        <v>0</v>
      </c>
      <c r="AP14" s="89">
        <f t="shared" si="10"/>
        <v>0</v>
      </c>
      <c r="AQ14" s="89">
        <f t="shared" si="11"/>
        <v>0</v>
      </c>
      <c r="AR14" s="89">
        <f t="shared" si="12"/>
        <v>0</v>
      </c>
      <c r="AS14" s="90">
        <f t="shared" si="13"/>
        <v>0</v>
      </c>
      <c r="AT14" s="89">
        <f t="shared" si="13"/>
        <v>0</v>
      </c>
      <c r="AU14" s="89">
        <f t="shared" si="14"/>
        <v>0</v>
      </c>
      <c r="AV14" s="89">
        <f t="shared" si="15"/>
        <v>0</v>
      </c>
      <c r="AW14" s="89">
        <f t="shared" si="16"/>
        <v>0</v>
      </c>
      <c r="AX14" s="106">
        <f t="shared" si="17"/>
        <v>0</v>
      </c>
    </row>
    <row r="15" ht="15.75" spans="2:50">
      <c r="B15" s="13"/>
      <c r="C15" s="13"/>
      <c r="D15" s="22"/>
      <c r="E15" s="16"/>
      <c r="F15" s="38"/>
      <c r="G15" s="39"/>
      <c r="H15" s="39"/>
      <c r="I15" s="39"/>
      <c r="J15" s="40"/>
      <c r="K15" s="41"/>
      <c r="L15" s="39"/>
      <c r="M15" s="39"/>
      <c r="N15" s="39"/>
      <c r="O15" s="51"/>
      <c r="P15" s="38"/>
      <c r="Q15" s="39"/>
      <c r="R15" s="39"/>
      <c r="S15" s="39"/>
      <c r="T15" s="40"/>
      <c r="U15" s="41"/>
      <c r="V15" s="39"/>
      <c r="W15" s="39"/>
      <c r="X15" s="39"/>
      <c r="Y15" s="51"/>
      <c r="Z15" s="13"/>
      <c r="AA15" s="62"/>
      <c r="AB15" s="63"/>
      <c r="AC15" s="87"/>
      <c r="AD15" s="87"/>
      <c r="AE15" s="88">
        <f t="shared" si="0"/>
        <v>0</v>
      </c>
      <c r="AF15" s="89">
        <f t="shared" si="1"/>
        <v>0</v>
      </c>
      <c r="AG15" s="89">
        <f t="shared" si="2"/>
        <v>0</v>
      </c>
      <c r="AH15" s="89">
        <f t="shared" si="3"/>
        <v>0</v>
      </c>
      <c r="AI15" s="90">
        <f t="shared" si="4"/>
        <v>0</v>
      </c>
      <c r="AJ15" s="88">
        <f t="shared" si="4"/>
        <v>0</v>
      </c>
      <c r="AK15" s="89">
        <f t="shared" si="5"/>
        <v>0</v>
      </c>
      <c r="AL15" s="89">
        <f t="shared" si="6"/>
        <v>0</v>
      </c>
      <c r="AM15" s="89">
        <f t="shared" si="7"/>
        <v>0</v>
      </c>
      <c r="AN15" s="90">
        <f t="shared" si="8"/>
        <v>0</v>
      </c>
      <c r="AO15" s="88">
        <f t="shared" si="9"/>
        <v>0</v>
      </c>
      <c r="AP15" s="89">
        <f t="shared" si="10"/>
        <v>0</v>
      </c>
      <c r="AQ15" s="89">
        <f t="shared" si="11"/>
        <v>0</v>
      </c>
      <c r="AR15" s="89">
        <f t="shared" si="12"/>
        <v>0</v>
      </c>
      <c r="AS15" s="90">
        <f t="shared" si="13"/>
        <v>0</v>
      </c>
      <c r="AT15" s="89">
        <f t="shared" si="13"/>
        <v>0</v>
      </c>
      <c r="AU15" s="89">
        <f t="shared" si="14"/>
        <v>0</v>
      </c>
      <c r="AV15" s="89">
        <f t="shared" si="15"/>
        <v>0</v>
      </c>
      <c r="AW15" s="89">
        <f t="shared" si="16"/>
        <v>0</v>
      </c>
      <c r="AX15" s="106">
        <f t="shared" si="17"/>
        <v>0</v>
      </c>
    </row>
    <row r="16" ht="15.75" spans="2:50">
      <c r="B16" s="13"/>
      <c r="C16" s="13"/>
      <c r="D16" s="22"/>
      <c r="E16" s="16"/>
      <c r="F16" s="38"/>
      <c r="G16" s="39"/>
      <c r="H16" s="39"/>
      <c r="I16" s="39"/>
      <c r="J16" s="40"/>
      <c r="K16" s="41"/>
      <c r="L16" s="39"/>
      <c r="M16" s="39"/>
      <c r="N16" s="39"/>
      <c r="O16" s="51"/>
      <c r="P16" s="38"/>
      <c r="Q16" s="39"/>
      <c r="R16" s="39"/>
      <c r="S16" s="39"/>
      <c r="T16" s="40"/>
      <c r="U16" s="41"/>
      <c r="V16" s="39"/>
      <c r="W16" s="39"/>
      <c r="X16" s="39"/>
      <c r="Y16" s="51"/>
      <c r="Z16" s="13"/>
      <c r="AA16" s="62"/>
      <c r="AB16" s="63"/>
      <c r="AC16" s="87"/>
      <c r="AD16" s="87"/>
      <c r="AE16" s="88">
        <f t="shared" si="0"/>
        <v>0</v>
      </c>
      <c r="AF16" s="89">
        <f t="shared" si="1"/>
        <v>0</v>
      </c>
      <c r="AG16" s="89">
        <f t="shared" si="2"/>
        <v>0</v>
      </c>
      <c r="AH16" s="89">
        <f t="shared" si="3"/>
        <v>0</v>
      </c>
      <c r="AI16" s="90">
        <f t="shared" si="4"/>
        <v>0</v>
      </c>
      <c r="AJ16" s="88">
        <f t="shared" si="4"/>
        <v>0</v>
      </c>
      <c r="AK16" s="89">
        <f t="shared" si="5"/>
        <v>0</v>
      </c>
      <c r="AL16" s="89">
        <f t="shared" si="6"/>
        <v>0</v>
      </c>
      <c r="AM16" s="89">
        <f t="shared" si="7"/>
        <v>0</v>
      </c>
      <c r="AN16" s="90">
        <f t="shared" si="8"/>
        <v>0</v>
      </c>
      <c r="AO16" s="88">
        <f t="shared" si="9"/>
        <v>0</v>
      </c>
      <c r="AP16" s="89">
        <f t="shared" si="10"/>
        <v>0</v>
      </c>
      <c r="AQ16" s="89">
        <f t="shared" si="11"/>
        <v>0</v>
      </c>
      <c r="AR16" s="89">
        <f t="shared" si="12"/>
        <v>0</v>
      </c>
      <c r="AS16" s="90">
        <f t="shared" si="13"/>
        <v>0</v>
      </c>
      <c r="AT16" s="89">
        <f t="shared" si="13"/>
        <v>0</v>
      </c>
      <c r="AU16" s="89">
        <f t="shared" si="14"/>
        <v>0</v>
      </c>
      <c r="AV16" s="89">
        <f t="shared" si="15"/>
        <v>0</v>
      </c>
      <c r="AW16" s="89">
        <f t="shared" si="16"/>
        <v>0</v>
      </c>
      <c r="AX16" s="106">
        <f t="shared" si="17"/>
        <v>0</v>
      </c>
    </row>
    <row r="17" ht="15.75" spans="2:50">
      <c r="B17" s="13"/>
      <c r="C17" s="13"/>
      <c r="D17" s="22"/>
      <c r="E17" s="16"/>
      <c r="F17" s="38"/>
      <c r="G17" s="39"/>
      <c r="H17" s="39"/>
      <c r="I17" s="39"/>
      <c r="J17" s="40"/>
      <c r="K17" s="41"/>
      <c r="L17" s="39"/>
      <c r="M17" s="39"/>
      <c r="N17" s="39"/>
      <c r="O17" s="51"/>
      <c r="P17" s="38"/>
      <c r="Q17" s="39"/>
      <c r="R17" s="39"/>
      <c r="S17" s="39"/>
      <c r="T17" s="40"/>
      <c r="U17" s="41"/>
      <c r="V17" s="39"/>
      <c r="W17" s="39"/>
      <c r="X17" s="39"/>
      <c r="Y17" s="51"/>
      <c r="Z17" s="13"/>
      <c r="AA17" s="62"/>
      <c r="AB17" s="63"/>
      <c r="AC17" s="87"/>
      <c r="AD17" s="87"/>
      <c r="AE17" s="88">
        <f t="shared" si="0"/>
        <v>0</v>
      </c>
      <c r="AF17" s="89">
        <f t="shared" si="1"/>
        <v>0</v>
      </c>
      <c r="AG17" s="89">
        <f t="shared" si="2"/>
        <v>0</v>
      </c>
      <c r="AH17" s="89">
        <f t="shared" si="3"/>
        <v>0</v>
      </c>
      <c r="AI17" s="90">
        <f t="shared" si="4"/>
        <v>0</v>
      </c>
      <c r="AJ17" s="88">
        <f t="shared" si="4"/>
        <v>0</v>
      </c>
      <c r="AK17" s="89">
        <f t="shared" si="5"/>
        <v>0</v>
      </c>
      <c r="AL17" s="89">
        <f t="shared" si="6"/>
        <v>0</v>
      </c>
      <c r="AM17" s="89">
        <f t="shared" si="7"/>
        <v>0</v>
      </c>
      <c r="AN17" s="90">
        <f t="shared" si="8"/>
        <v>0</v>
      </c>
      <c r="AO17" s="88">
        <f t="shared" si="9"/>
        <v>0</v>
      </c>
      <c r="AP17" s="89">
        <f t="shared" si="10"/>
        <v>0</v>
      </c>
      <c r="AQ17" s="89">
        <f t="shared" si="11"/>
        <v>0</v>
      </c>
      <c r="AR17" s="89">
        <f t="shared" si="12"/>
        <v>0</v>
      </c>
      <c r="AS17" s="90">
        <f t="shared" si="13"/>
        <v>0</v>
      </c>
      <c r="AT17" s="89">
        <f t="shared" si="13"/>
        <v>0</v>
      </c>
      <c r="AU17" s="89">
        <f t="shared" si="14"/>
        <v>0</v>
      </c>
      <c r="AV17" s="89">
        <f t="shared" si="15"/>
        <v>0</v>
      </c>
      <c r="AW17" s="89">
        <f t="shared" si="16"/>
        <v>0</v>
      </c>
      <c r="AX17" s="106">
        <f t="shared" si="17"/>
        <v>0</v>
      </c>
    </row>
    <row r="18" ht="15.75" spans="2:50">
      <c r="B18" s="13"/>
      <c r="C18" s="13"/>
      <c r="D18" s="22"/>
      <c r="E18" s="16"/>
      <c r="F18" s="38"/>
      <c r="G18" s="39"/>
      <c r="H18" s="39"/>
      <c r="I18" s="39"/>
      <c r="J18" s="40"/>
      <c r="K18" s="41"/>
      <c r="L18" s="39"/>
      <c r="M18" s="39"/>
      <c r="N18" s="39"/>
      <c r="O18" s="51"/>
      <c r="P18" s="38"/>
      <c r="Q18" s="39"/>
      <c r="R18" s="39"/>
      <c r="S18" s="39"/>
      <c r="T18" s="40"/>
      <c r="U18" s="41"/>
      <c r="V18" s="39"/>
      <c r="W18" s="39"/>
      <c r="X18" s="39"/>
      <c r="Y18" s="51"/>
      <c r="Z18" s="13"/>
      <c r="AA18" s="62"/>
      <c r="AB18" s="63"/>
      <c r="AC18" s="87"/>
      <c r="AD18" s="87"/>
      <c r="AE18" s="88">
        <f t="shared" si="0"/>
        <v>0</v>
      </c>
      <c r="AF18" s="89">
        <f t="shared" si="1"/>
        <v>0</v>
      </c>
      <c r="AG18" s="89">
        <f t="shared" si="2"/>
        <v>0</v>
      </c>
      <c r="AH18" s="89">
        <f t="shared" si="3"/>
        <v>0</v>
      </c>
      <c r="AI18" s="90">
        <f t="shared" si="4"/>
        <v>0</v>
      </c>
      <c r="AJ18" s="88">
        <f t="shared" si="4"/>
        <v>0</v>
      </c>
      <c r="AK18" s="89">
        <f t="shared" si="5"/>
        <v>0</v>
      </c>
      <c r="AL18" s="89">
        <f t="shared" si="6"/>
        <v>0</v>
      </c>
      <c r="AM18" s="89">
        <f t="shared" si="7"/>
        <v>0</v>
      </c>
      <c r="AN18" s="90">
        <f t="shared" si="8"/>
        <v>0</v>
      </c>
      <c r="AO18" s="88">
        <f t="shared" si="9"/>
        <v>0</v>
      </c>
      <c r="AP18" s="89">
        <f t="shared" si="10"/>
        <v>0</v>
      </c>
      <c r="AQ18" s="89">
        <f t="shared" si="11"/>
        <v>0</v>
      </c>
      <c r="AR18" s="89">
        <f t="shared" si="12"/>
        <v>0</v>
      </c>
      <c r="AS18" s="90">
        <f t="shared" si="13"/>
        <v>0</v>
      </c>
      <c r="AT18" s="89">
        <f t="shared" si="13"/>
        <v>0</v>
      </c>
      <c r="AU18" s="89">
        <f t="shared" si="14"/>
        <v>0</v>
      </c>
      <c r="AV18" s="89">
        <f t="shared" si="15"/>
        <v>0</v>
      </c>
      <c r="AW18" s="89">
        <f t="shared" si="16"/>
        <v>0</v>
      </c>
      <c r="AX18" s="106">
        <f t="shared" si="17"/>
        <v>0</v>
      </c>
    </row>
    <row r="19" ht="15.75" spans="2:50">
      <c r="B19" s="13"/>
      <c r="C19" s="13"/>
      <c r="D19" s="22"/>
      <c r="E19" s="16"/>
      <c r="F19" s="38"/>
      <c r="G19" s="39"/>
      <c r="H19" s="39"/>
      <c r="I19" s="39"/>
      <c r="J19" s="40"/>
      <c r="K19" s="41"/>
      <c r="L19" s="39"/>
      <c r="M19" s="39"/>
      <c r="N19" s="39"/>
      <c r="O19" s="51"/>
      <c r="P19" s="38"/>
      <c r="Q19" s="39"/>
      <c r="R19" s="39"/>
      <c r="S19" s="39"/>
      <c r="T19" s="40"/>
      <c r="U19" s="41"/>
      <c r="V19" s="39"/>
      <c r="W19" s="39"/>
      <c r="X19" s="39"/>
      <c r="Y19" s="51"/>
      <c r="Z19" s="13"/>
      <c r="AA19" s="62"/>
      <c r="AB19" s="63"/>
      <c r="AC19" s="87"/>
      <c r="AD19" s="87"/>
      <c r="AE19" s="88">
        <f t="shared" si="0"/>
        <v>0</v>
      </c>
      <c r="AF19" s="89">
        <f t="shared" si="1"/>
        <v>0</v>
      </c>
      <c r="AG19" s="89">
        <f t="shared" si="2"/>
        <v>0</v>
      </c>
      <c r="AH19" s="89">
        <f t="shared" si="3"/>
        <v>0</v>
      </c>
      <c r="AI19" s="90">
        <f t="shared" si="4"/>
        <v>0</v>
      </c>
      <c r="AJ19" s="88">
        <f t="shared" si="4"/>
        <v>0</v>
      </c>
      <c r="AK19" s="89">
        <f t="shared" si="5"/>
        <v>0</v>
      </c>
      <c r="AL19" s="89">
        <f t="shared" si="6"/>
        <v>0</v>
      </c>
      <c r="AM19" s="89">
        <f t="shared" si="7"/>
        <v>0</v>
      </c>
      <c r="AN19" s="90">
        <f t="shared" si="8"/>
        <v>0</v>
      </c>
      <c r="AO19" s="88">
        <f t="shared" si="9"/>
        <v>0</v>
      </c>
      <c r="AP19" s="89">
        <f t="shared" si="10"/>
        <v>0</v>
      </c>
      <c r="AQ19" s="89">
        <f t="shared" si="11"/>
        <v>0</v>
      </c>
      <c r="AR19" s="89">
        <f t="shared" si="12"/>
        <v>0</v>
      </c>
      <c r="AS19" s="90">
        <f t="shared" si="13"/>
        <v>0</v>
      </c>
      <c r="AT19" s="89">
        <f t="shared" si="13"/>
        <v>0</v>
      </c>
      <c r="AU19" s="89">
        <f t="shared" si="14"/>
        <v>0</v>
      </c>
      <c r="AV19" s="89">
        <f t="shared" si="15"/>
        <v>0</v>
      </c>
      <c r="AW19" s="89">
        <f t="shared" si="16"/>
        <v>0</v>
      </c>
      <c r="AX19" s="106">
        <f t="shared" si="17"/>
        <v>0</v>
      </c>
    </row>
    <row r="20" ht="16.5" spans="2:50">
      <c r="B20" s="17"/>
      <c r="C20" s="17"/>
      <c r="D20" s="23"/>
      <c r="E20" s="20"/>
      <c r="F20" s="42"/>
      <c r="G20" s="43"/>
      <c r="H20" s="43"/>
      <c r="I20" s="43"/>
      <c r="J20" s="44"/>
      <c r="K20" s="45"/>
      <c r="L20" s="43"/>
      <c r="M20" s="43"/>
      <c r="N20" s="43"/>
      <c r="O20" s="52"/>
      <c r="P20" s="42"/>
      <c r="Q20" s="43"/>
      <c r="R20" s="43"/>
      <c r="S20" s="43"/>
      <c r="T20" s="44"/>
      <c r="U20" s="45"/>
      <c r="V20" s="43"/>
      <c r="W20" s="43"/>
      <c r="X20" s="43"/>
      <c r="Y20" s="52"/>
      <c r="Z20" s="17"/>
      <c r="AA20" s="64"/>
      <c r="AB20" s="65"/>
      <c r="AC20" s="91"/>
      <c r="AD20" s="91"/>
      <c r="AE20" s="92">
        <f t="shared" si="0"/>
        <v>0</v>
      </c>
      <c r="AF20" s="93">
        <f t="shared" si="1"/>
        <v>0</v>
      </c>
      <c r="AG20" s="93">
        <f t="shared" si="2"/>
        <v>0</v>
      </c>
      <c r="AH20" s="93">
        <f t="shared" si="3"/>
        <v>0</v>
      </c>
      <c r="AI20" s="94">
        <f t="shared" si="4"/>
        <v>0</v>
      </c>
      <c r="AJ20" s="92">
        <f t="shared" si="4"/>
        <v>0</v>
      </c>
      <c r="AK20" s="93">
        <f t="shared" si="5"/>
        <v>0</v>
      </c>
      <c r="AL20" s="93">
        <f t="shared" si="6"/>
        <v>0</v>
      </c>
      <c r="AM20" s="93">
        <f t="shared" si="7"/>
        <v>0</v>
      </c>
      <c r="AN20" s="94">
        <f t="shared" si="8"/>
        <v>0</v>
      </c>
      <c r="AO20" s="92">
        <f t="shared" si="9"/>
        <v>0</v>
      </c>
      <c r="AP20" s="93">
        <f t="shared" si="10"/>
        <v>0</v>
      </c>
      <c r="AQ20" s="93">
        <f t="shared" si="11"/>
        <v>0</v>
      </c>
      <c r="AR20" s="93">
        <f t="shared" si="12"/>
        <v>0</v>
      </c>
      <c r="AS20" s="94">
        <f t="shared" si="13"/>
        <v>0</v>
      </c>
      <c r="AT20" s="93">
        <f t="shared" si="13"/>
        <v>0</v>
      </c>
      <c r="AU20" s="93">
        <f t="shared" si="14"/>
        <v>0</v>
      </c>
      <c r="AV20" s="93">
        <f t="shared" si="15"/>
        <v>0</v>
      </c>
      <c r="AW20" s="93">
        <f t="shared" si="16"/>
        <v>0</v>
      </c>
      <c r="AX20" s="107">
        <f t="shared" si="17"/>
        <v>0</v>
      </c>
    </row>
    <row r="21" ht="25.5" spans="2:50">
      <c r="B21" s="7">
        <v>2</v>
      </c>
      <c r="C21" s="7" t="s">
        <v>32</v>
      </c>
      <c r="D21" s="21" t="s">
        <v>31</v>
      </c>
      <c r="E21" s="10" t="str">
        <f>E5</f>
        <v>Example
Company A</v>
      </c>
      <c r="F21" s="34"/>
      <c r="G21" s="35"/>
      <c r="H21" s="35"/>
      <c r="I21" s="35"/>
      <c r="J21" s="36"/>
      <c r="K21" s="37"/>
      <c r="L21" s="35"/>
      <c r="M21" s="35"/>
      <c r="N21" s="35"/>
      <c r="O21" s="50"/>
      <c r="P21" s="34"/>
      <c r="Q21" s="35"/>
      <c r="R21" s="35"/>
      <c r="S21" s="35"/>
      <c r="T21" s="36"/>
      <c r="U21" s="37"/>
      <c r="V21" s="35"/>
      <c r="W21" s="35"/>
      <c r="X21" s="35"/>
      <c r="Y21" s="36" t="s">
        <v>68</v>
      </c>
      <c r="Z21" s="13" t="s">
        <v>32</v>
      </c>
      <c r="AA21" s="66"/>
      <c r="AB21" s="67"/>
      <c r="AC21" s="83"/>
      <c r="AD21" s="83"/>
      <c r="AE21" s="84">
        <f t="shared" si="0"/>
        <v>0</v>
      </c>
      <c r="AF21" s="85">
        <f t="shared" si="1"/>
        <v>0</v>
      </c>
      <c r="AG21" s="85">
        <f t="shared" si="2"/>
        <v>0</v>
      </c>
      <c r="AH21" s="85">
        <f t="shared" si="3"/>
        <v>0</v>
      </c>
      <c r="AI21" s="86">
        <f t="shared" si="4"/>
        <v>0</v>
      </c>
      <c r="AJ21" s="84">
        <f t="shared" si="4"/>
        <v>0</v>
      </c>
      <c r="AK21" s="85">
        <f t="shared" si="5"/>
        <v>0</v>
      </c>
      <c r="AL21" s="85">
        <f t="shared" si="6"/>
        <v>0</v>
      </c>
      <c r="AM21" s="85">
        <f t="shared" si="7"/>
        <v>0</v>
      </c>
      <c r="AN21" s="86">
        <f t="shared" si="8"/>
        <v>0</v>
      </c>
      <c r="AO21" s="84">
        <f t="shared" si="9"/>
        <v>0</v>
      </c>
      <c r="AP21" s="85">
        <f t="shared" si="10"/>
        <v>0</v>
      </c>
      <c r="AQ21" s="85">
        <f t="shared" si="11"/>
        <v>0</v>
      </c>
      <c r="AR21" s="85">
        <f t="shared" si="12"/>
        <v>0</v>
      </c>
      <c r="AS21" s="86">
        <f t="shared" si="13"/>
        <v>0</v>
      </c>
      <c r="AT21" s="85">
        <f t="shared" si="13"/>
        <v>0</v>
      </c>
      <c r="AU21" s="85">
        <f t="shared" si="14"/>
        <v>0</v>
      </c>
      <c r="AV21" s="85">
        <f t="shared" si="15"/>
        <v>0</v>
      </c>
      <c r="AW21" s="85">
        <f t="shared" si="16"/>
        <v>0</v>
      </c>
      <c r="AX21" s="105" t="e">
        <f t="shared" si="17"/>
        <v>#VALUE!</v>
      </c>
    </row>
    <row r="22" ht="25.5" spans="2:50">
      <c r="B22" s="13"/>
      <c r="C22" s="13"/>
      <c r="D22" s="22"/>
      <c r="E22" s="16" t="str">
        <f t="shared" ref="E22:E36" si="18">E6</f>
        <v>Company A with Option X</v>
      </c>
      <c r="F22" s="38"/>
      <c r="G22" s="39"/>
      <c r="H22" s="39"/>
      <c r="I22" s="39"/>
      <c r="J22" s="40"/>
      <c r="K22" s="41"/>
      <c r="L22" s="39"/>
      <c r="M22" s="39"/>
      <c r="N22" s="39"/>
      <c r="O22" s="51"/>
      <c r="P22" s="38"/>
      <c r="Q22" s="39"/>
      <c r="R22" s="39"/>
      <c r="S22" s="39"/>
      <c r="T22" s="40"/>
      <c r="U22" s="41"/>
      <c r="V22" s="39"/>
      <c r="W22" s="39"/>
      <c r="X22" s="39"/>
      <c r="Y22" s="40"/>
      <c r="Z22" s="13"/>
      <c r="AA22" s="62"/>
      <c r="AB22" s="63"/>
      <c r="AC22" s="87"/>
      <c r="AD22" s="87"/>
      <c r="AE22" s="88">
        <f t="shared" si="0"/>
        <v>0</v>
      </c>
      <c r="AF22" s="89">
        <f t="shared" si="1"/>
        <v>0</v>
      </c>
      <c r="AG22" s="89">
        <f t="shared" si="2"/>
        <v>0</v>
      </c>
      <c r="AH22" s="89">
        <f t="shared" si="3"/>
        <v>0</v>
      </c>
      <c r="AI22" s="90">
        <f t="shared" si="4"/>
        <v>0</v>
      </c>
      <c r="AJ22" s="88">
        <f t="shared" si="4"/>
        <v>0</v>
      </c>
      <c r="AK22" s="89">
        <f t="shared" si="5"/>
        <v>0</v>
      </c>
      <c r="AL22" s="89">
        <f t="shared" si="6"/>
        <v>0</v>
      </c>
      <c r="AM22" s="89">
        <f t="shared" si="7"/>
        <v>0</v>
      </c>
      <c r="AN22" s="90">
        <f t="shared" si="8"/>
        <v>0</v>
      </c>
      <c r="AO22" s="88">
        <f t="shared" si="9"/>
        <v>0</v>
      </c>
      <c r="AP22" s="89">
        <f t="shared" si="10"/>
        <v>0</v>
      </c>
      <c r="AQ22" s="89">
        <f t="shared" si="11"/>
        <v>0</v>
      </c>
      <c r="AR22" s="89">
        <f t="shared" si="12"/>
        <v>0</v>
      </c>
      <c r="AS22" s="90">
        <f t="shared" si="13"/>
        <v>0</v>
      </c>
      <c r="AT22" s="89">
        <f t="shared" si="13"/>
        <v>0</v>
      </c>
      <c r="AU22" s="89">
        <f t="shared" si="14"/>
        <v>0</v>
      </c>
      <c r="AV22" s="89">
        <f t="shared" si="15"/>
        <v>0</v>
      </c>
      <c r="AW22" s="89">
        <f t="shared" si="16"/>
        <v>0</v>
      </c>
      <c r="AX22" s="106">
        <f t="shared" si="17"/>
        <v>0</v>
      </c>
    </row>
    <row r="23" ht="21" customHeight="1" spans="2:50">
      <c r="B23" s="13"/>
      <c r="C23" s="13"/>
      <c r="D23" s="22"/>
      <c r="E23" s="16" t="str">
        <f t="shared" si="18"/>
        <v>Company A with SBFD antenna Option X</v>
      </c>
      <c r="F23" s="38"/>
      <c r="G23" s="39"/>
      <c r="H23" s="39"/>
      <c r="I23" s="39"/>
      <c r="J23" s="40"/>
      <c r="K23" s="41"/>
      <c r="L23" s="39"/>
      <c r="M23" s="39"/>
      <c r="N23" s="39"/>
      <c r="O23" s="51"/>
      <c r="P23" s="38"/>
      <c r="Q23" s="39"/>
      <c r="R23" s="39"/>
      <c r="S23" s="39"/>
      <c r="T23" s="40"/>
      <c r="U23" s="41"/>
      <c r="V23" s="39"/>
      <c r="W23" s="39"/>
      <c r="X23" s="39"/>
      <c r="Y23" s="40"/>
      <c r="Z23" s="13"/>
      <c r="AA23" s="62"/>
      <c r="AB23" s="63"/>
      <c r="AC23" s="87"/>
      <c r="AD23" s="87"/>
      <c r="AE23" s="88">
        <f t="shared" si="0"/>
        <v>0</v>
      </c>
      <c r="AF23" s="89">
        <f t="shared" si="1"/>
        <v>0</v>
      </c>
      <c r="AG23" s="89">
        <f t="shared" si="2"/>
        <v>0</v>
      </c>
      <c r="AH23" s="89">
        <f t="shared" si="3"/>
        <v>0</v>
      </c>
      <c r="AI23" s="90">
        <f t="shared" si="4"/>
        <v>0</v>
      </c>
      <c r="AJ23" s="88">
        <f t="shared" si="4"/>
        <v>0</v>
      </c>
      <c r="AK23" s="89">
        <f t="shared" si="5"/>
        <v>0</v>
      </c>
      <c r="AL23" s="89">
        <f t="shared" si="6"/>
        <v>0</v>
      </c>
      <c r="AM23" s="89">
        <f t="shared" si="7"/>
        <v>0</v>
      </c>
      <c r="AN23" s="90">
        <f t="shared" si="8"/>
        <v>0</v>
      </c>
      <c r="AO23" s="88">
        <f t="shared" si="9"/>
        <v>0</v>
      </c>
      <c r="AP23" s="89">
        <f t="shared" si="10"/>
        <v>0</v>
      </c>
      <c r="AQ23" s="89">
        <f t="shared" si="11"/>
        <v>0</v>
      </c>
      <c r="AR23" s="89">
        <f t="shared" si="12"/>
        <v>0</v>
      </c>
      <c r="AS23" s="90">
        <f t="shared" si="13"/>
        <v>0</v>
      </c>
      <c r="AT23" s="89">
        <f t="shared" si="13"/>
        <v>0</v>
      </c>
      <c r="AU23" s="89">
        <f t="shared" si="14"/>
        <v>0</v>
      </c>
      <c r="AV23" s="89">
        <f t="shared" si="15"/>
        <v>0</v>
      </c>
      <c r="AW23" s="89">
        <f t="shared" si="16"/>
        <v>0</v>
      </c>
      <c r="AX23" s="106">
        <f t="shared" si="17"/>
        <v>0</v>
      </c>
    </row>
    <row r="24" ht="15.75" spans="2:50">
      <c r="B24" s="13"/>
      <c r="C24" s="13"/>
      <c r="D24" s="22"/>
      <c r="E24" s="16" t="str">
        <f t="shared" si="18"/>
        <v>Company B</v>
      </c>
      <c r="F24" s="38"/>
      <c r="G24" s="39"/>
      <c r="H24" s="39"/>
      <c r="I24" s="39"/>
      <c r="J24" s="40"/>
      <c r="K24" s="41"/>
      <c r="L24" s="39"/>
      <c r="M24" s="39"/>
      <c r="N24" s="39"/>
      <c r="O24" s="51"/>
      <c r="P24" s="38"/>
      <c r="Q24" s="39"/>
      <c r="R24" s="39"/>
      <c r="S24" s="39"/>
      <c r="T24" s="40"/>
      <c r="U24" s="41"/>
      <c r="V24" s="39"/>
      <c r="W24" s="39"/>
      <c r="X24" s="39"/>
      <c r="Y24" s="40"/>
      <c r="Z24" s="13"/>
      <c r="AA24" s="62"/>
      <c r="AB24" s="63"/>
      <c r="AC24" s="87"/>
      <c r="AD24" s="87"/>
      <c r="AE24" s="88">
        <f t="shared" si="0"/>
        <v>0</v>
      </c>
      <c r="AF24" s="89">
        <f t="shared" si="1"/>
        <v>0</v>
      </c>
      <c r="AG24" s="89">
        <f t="shared" si="2"/>
        <v>0</v>
      </c>
      <c r="AH24" s="89">
        <f t="shared" si="3"/>
        <v>0</v>
      </c>
      <c r="AI24" s="90">
        <f t="shared" si="4"/>
        <v>0</v>
      </c>
      <c r="AJ24" s="88">
        <f t="shared" si="4"/>
        <v>0</v>
      </c>
      <c r="AK24" s="89">
        <f t="shared" si="5"/>
        <v>0</v>
      </c>
      <c r="AL24" s="89">
        <f t="shared" si="6"/>
        <v>0</v>
      </c>
      <c r="AM24" s="89">
        <f t="shared" si="7"/>
        <v>0</v>
      </c>
      <c r="AN24" s="90">
        <f t="shared" si="8"/>
        <v>0</v>
      </c>
      <c r="AO24" s="88">
        <f t="shared" si="9"/>
        <v>0</v>
      </c>
      <c r="AP24" s="89">
        <f t="shared" si="10"/>
        <v>0</v>
      </c>
      <c r="AQ24" s="89">
        <f t="shared" si="11"/>
        <v>0</v>
      </c>
      <c r="AR24" s="89">
        <f t="shared" si="12"/>
        <v>0</v>
      </c>
      <c r="AS24" s="90">
        <f t="shared" si="13"/>
        <v>0</v>
      </c>
      <c r="AT24" s="89">
        <f t="shared" si="13"/>
        <v>0</v>
      </c>
      <c r="AU24" s="89">
        <f t="shared" si="14"/>
        <v>0</v>
      </c>
      <c r="AV24" s="89">
        <f t="shared" si="15"/>
        <v>0</v>
      </c>
      <c r="AW24" s="89">
        <f t="shared" si="16"/>
        <v>0</v>
      </c>
      <c r="AX24" s="106">
        <f t="shared" si="17"/>
        <v>0</v>
      </c>
    </row>
    <row r="25" ht="15.75" spans="2:50">
      <c r="B25" s="13"/>
      <c r="C25" s="13"/>
      <c r="D25" s="22"/>
      <c r="E25" s="16" t="str">
        <f t="shared" si="18"/>
        <v>…</v>
      </c>
      <c r="F25" s="38"/>
      <c r="G25" s="39"/>
      <c r="H25" s="39"/>
      <c r="I25" s="39"/>
      <c r="J25" s="40"/>
      <c r="K25" s="41"/>
      <c r="L25" s="39"/>
      <c r="M25" s="39"/>
      <c r="N25" s="39"/>
      <c r="O25" s="51"/>
      <c r="P25" s="38"/>
      <c r="Q25" s="39"/>
      <c r="R25" s="39"/>
      <c r="S25" s="39"/>
      <c r="T25" s="40"/>
      <c r="U25" s="41"/>
      <c r="V25" s="39"/>
      <c r="W25" s="39"/>
      <c r="X25" s="39"/>
      <c r="Y25" s="40"/>
      <c r="Z25" s="13"/>
      <c r="AA25" s="62"/>
      <c r="AB25" s="63"/>
      <c r="AC25" s="87"/>
      <c r="AD25" s="87"/>
      <c r="AE25" s="88">
        <f t="shared" si="0"/>
        <v>0</v>
      </c>
      <c r="AF25" s="89">
        <f t="shared" si="1"/>
        <v>0</v>
      </c>
      <c r="AG25" s="89">
        <f t="shared" si="2"/>
        <v>0</v>
      </c>
      <c r="AH25" s="89">
        <f t="shared" si="3"/>
        <v>0</v>
      </c>
      <c r="AI25" s="90">
        <f t="shared" si="4"/>
        <v>0</v>
      </c>
      <c r="AJ25" s="88">
        <f t="shared" si="4"/>
        <v>0</v>
      </c>
      <c r="AK25" s="89">
        <f t="shared" si="5"/>
        <v>0</v>
      </c>
      <c r="AL25" s="89">
        <f t="shared" si="6"/>
        <v>0</v>
      </c>
      <c r="AM25" s="89">
        <f t="shared" si="7"/>
        <v>0</v>
      </c>
      <c r="AN25" s="90">
        <f t="shared" si="8"/>
        <v>0</v>
      </c>
      <c r="AO25" s="88">
        <f t="shared" si="9"/>
        <v>0</v>
      </c>
      <c r="AP25" s="89">
        <f t="shared" si="10"/>
        <v>0</v>
      </c>
      <c r="AQ25" s="89">
        <f t="shared" si="11"/>
        <v>0</v>
      </c>
      <c r="AR25" s="89">
        <f t="shared" si="12"/>
        <v>0</v>
      </c>
      <c r="AS25" s="90">
        <f t="shared" si="13"/>
        <v>0</v>
      </c>
      <c r="AT25" s="89">
        <f t="shared" si="13"/>
        <v>0</v>
      </c>
      <c r="AU25" s="89">
        <f t="shared" si="14"/>
        <v>0</v>
      </c>
      <c r="AV25" s="89">
        <f t="shared" si="15"/>
        <v>0</v>
      </c>
      <c r="AW25" s="89">
        <f t="shared" si="16"/>
        <v>0</v>
      </c>
      <c r="AX25" s="106">
        <f t="shared" si="17"/>
        <v>0</v>
      </c>
    </row>
    <row r="26" ht="15.75" spans="2:50">
      <c r="B26" s="13"/>
      <c r="C26" s="13"/>
      <c r="D26" s="22"/>
      <c r="E26" s="16">
        <f t="shared" si="18"/>
        <v>0</v>
      </c>
      <c r="F26" s="38"/>
      <c r="G26" s="39"/>
      <c r="H26" s="39"/>
      <c r="I26" s="39"/>
      <c r="J26" s="40"/>
      <c r="K26" s="41"/>
      <c r="L26" s="39"/>
      <c r="M26" s="39"/>
      <c r="N26" s="39"/>
      <c r="O26" s="51"/>
      <c r="P26" s="38"/>
      <c r="Q26" s="39"/>
      <c r="R26" s="39"/>
      <c r="S26" s="39"/>
      <c r="T26" s="40"/>
      <c r="U26" s="41"/>
      <c r="V26" s="39"/>
      <c r="W26" s="39"/>
      <c r="X26" s="39"/>
      <c r="Y26" s="40"/>
      <c r="Z26" s="13"/>
      <c r="AA26" s="62"/>
      <c r="AB26" s="63"/>
      <c r="AC26" s="87"/>
      <c r="AD26" s="87"/>
      <c r="AE26" s="88">
        <f t="shared" si="0"/>
        <v>0</v>
      </c>
      <c r="AF26" s="89">
        <f t="shared" si="1"/>
        <v>0</v>
      </c>
      <c r="AG26" s="89">
        <f t="shared" si="2"/>
        <v>0</v>
      </c>
      <c r="AH26" s="89">
        <f t="shared" si="3"/>
        <v>0</v>
      </c>
      <c r="AI26" s="90">
        <f t="shared" si="4"/>
        <v>0</v>
      </c>
      <c r="AJ26" s="88">
        <f t="shared" si="4"/>
        <v>0</v>
      </c>
      <c r="AK26" s="89">
        <f t="shared" si="5"/>
        <v>0</v>
      </c>
      <c r="AL26" s="89">
        <f t="shared" si="6"/>
        <v>0</v>
      </c>
      <c r="AM26" s="89">
        <f t="shared" si="7"/>
        <v>0</v>
      </c>
      <c r="AN26" s="90">
        <f t="shared" si="8"/>
        <v>0</v>
      </c>
      <c r="AO26" s="88">
        <f t="shared" si="9"/>
        <v>0</v>
      </c>
      <c r="AP26" s="89">
        <f t="shared" si="10"/>
        <v>0</v>
      </c>
      <c r="AQ26" s="89">
        <f t="shared" si="11"/>
        <v>0</v>
      </c>
      <c r="AR26" s="89">
        <f t="shared" si="12"/>
        <v>0</v>
      </c>
      <c r="AS26" s="90">
        <f t="shared" si="13"/>
        <v>0</v>
      </c>
      <c r="AT26" s="89">
        <f t="shared" si="13"/>
        <v>0</v>
      </c>
      <c r="AU26" s="89">
        <f t="shared" si="14"/>
        <v>0</v>
      </c>
      <c r="AV26" s="89">
        <f t="shared" si="15"/>
        <v>0</v>
      </c>
      <c r="AW26" s="89">
        <f t="shared" si="16"/>
        <v>0</v>
      </c>
      <c r="AX26" s="106">
        <f t="shared" si="17"/>
        <v>0</v>
      </c>
    </row>
    <row r="27" ht="15.75" spans="2:50">
      <c r="B27" s="13"/>
      <c r="C27" s="13"/>
      <c r="D27" s="22"/>
      <c r="E27" s="16">
        <f t="shared" si="18"/>
        <v>0</v>
      </c>
      <c r="F27" s="38"/>
      <c r="G27" s="39"/>
      <c r="H27" s="39"/>
      <c r="I27" s="39"/>
      <c r="J27" s="40"/>
      <c r="K27" s="41"/>
      <c r="L27" s="39"/>
      <c r="M27" s="39"/>
      <c r="N27" s="39"/>
      <c r="O27" s="51"/>
      <c r="P27" s="38"/>
      <c r="Q27" s="39"/>
      <c r="R27" s="39"/>
      <c r="S27" s="39"/>
      <c r="T27" s="40"/>
      <c r="U27" s="41"/>
      <c r="V27" s="39"/>
      <c r="W27" s="39"/>
      <c r="X27" s="39"/>
      <c r="Y27" s="40"/>
      <c r="Z27" s="13"/>
      <c r="AA27" s="62"/>
      <c r="AB27" s="63"/>
      <c r="AC27" s="87"/>
      <c r="AD27" s="87"/>
      <c r="AE27" s="88">
        <f t="shared" si="0"/>
        <v>0</v>
      </c>
      <c r="AF27" s="89">
        <f t="shared" si="1"/>
        <v>0</v>
      </c>
      <c r="AG27" s="89">
        <f t="shared" si="2"/>
        <v>0</v>
      </c>
      <c r="AH27" s="89">
        <f t="shared" si="3"/>
        <v>0</v>
      </c>
      <c r="AI27" s="90">
        <f t="shared" si="4"/>
        <v>0</v>
      </c>
      <c r="AJ27" s="88">
        <f t="shared" si="4"/>
        <v>0</v>
      </c>
      <c r="AK27" s="89">
        <f t="shared" si="5"/>
        <v>0</v>
      </c>
      <c r="AL27" s="89">
        <f t="shared" si="6"/>
        <v>0</v>
      </c>
      <c r="AM27" s="89">
        <f t="shared" si="7"/>
        <v>0</v>
      </c>
      <c r="AN27" s="90">
        <f t="shared" si="8"/>
        <v>0</v>
      </c>
      <c r="AO27" s="88">
        <f t="shared" si="9"/>
        <v>0</v>
      </c>
      <c r="AP27" s="89">
        <f t="shared" si="10"/>
        <v>0</v>
      </c>
      <c r="AQ27" s="89">
        <f t="shared" si="11"/>
        <v>0</v>
      </c>
      <c r="AR27" s="89">
        <f t="shared" si="12"/>
        <v>0</v>
      </c>
      <c r="AS27" s="90">
        <f t="shared" si="13"/>
        <v>0</v>
      </c>
      <c r="AT27" s="89">
        <f t="shared" si="13"/>
        <v>0</v>
      </c>
      <c r="AU27" s="89">
        <f t="shared" si="14"/>
        <v>0</v>
      </c>
      <c r="AV27" s="89">
        <f t="shared" si="15"/>
        <v>0</v>
      </c>
      <c r="AW27" s="89">
        <f t="shared" si="16"/>
        <v>0</v>
      </c>
      <c r="AX27" s="106">
        <f t="shared" si="17"/>
        <v>0</v>
      </c>
    </row>
    <row r="28" ht="15.75" spans="2:50">
      <c r="B28" s="13"/>
      <c r="C28" s="13"/>
      <c r="D28" s="22"/>
      <c r="E28" s="16">
        <f t="shared" si="18"/>
        <v>0</v>
      </c>
      <c r="F28" s="38"/>
      <c r="G28" s="39"/>
      <c r="H28" s="39"/>
      <c r="I28" s="39"/>
      <c r="J28" s="40"/>
      <c r="K28" s="41"/>
      <c r="L28" s="39"/>
      <c r="M28" s="39"/>
      <c r="N28" s="39"/>
      <c r="O28" s="51"/>
      <c r="P28" s="38"/>
      <c r="Q28" s="39"/>
      <c r="R28" s="39"/>
      <c r="S28" s="39"/>
      <c r="T28" s="40"/>
      <c r="U28" s="41"/>
      <c r="V28" s="39"/>
      <c r="W28" s="39"/>
      <c r="X28" s="39"/>
      <c r="Y28" s="40"/>
      <c r="Z28" s="13"/>
      <c r="AA28" s="62"/>
      <c r="AB28" s="63"/>
      <c r="AC28" s="87"/>
      <c r="AD28" s="87"/>
      <c r="AE28" s="88">
        <f t="shared" si="0"/>
        <v>0</v>
      </c>
      <c r="AF28" s="89">
        <f t="shared" si="1"/>
        <v>0</v>
      </c>
      <c r="AG28" s="89">
        <f t="shared" si="2"/>
        <v>0</v>
      </c>
      <c r="AH28" s="89">
        <f t="shared" si="3"/>
        <v>0</v>
      </c>
      <c r="AI28" s="90">
        <f t="shared" si="4"/>
        <v>0</v>
      </c>
      <c r="AJ28" s="88">
        <f t="shared" si="4"/>
        <v>0</v>
      </c>
      <c r="AK28" s="89">
        <f t="shared" si="5"/>
        <v>0</v>
      </c>
      <c r="AL28" s="89">
        <f t="shared" si="6"/>
        <v>0</v>
      </c>
      <c r="AM28" s="89">
        <f t="shared" si="7"/>
        <v>0</v>
      </c>
      <c r="AN28" s="90">
        <f t="shared" si="8"/>
        <v>0</v>
      </c>
      <c r="AO28" s="88">
        <f t="shared" si="9"/>
        <v>0</v>
      </c>
      <c r="AP28" s="89">
        <f t="shared" si="10"/>
        <v>0</v>
      </c>
      <c r="AQ28" s="89">
        <f t="shared" si="11"/>
        <v>0</v>
      </c>
      <c r="AR28" s="89">
        <f t="shared" si="12"/>
        <v>0</v>
      </c>
      <c r="AS28" s="90">
        <f t="shared" si="13"/>
        <v>0</v>
      </c>
      <c r="AT28" s="89">
        <f t="shared" si="13"/>
        <v>0</v>
      </c>
      <c r="AU28" s="89">
        <f t="shared" si="14"/>
        <v>0</v>
      </c>
      <c r="AV28" s="89">
        <f t="shared" si="15"/>
        <v>0</v>
      </c>
      <c r="AW28" s="89">
        <f t="shared" si="16"/>
        <v>0</v>
      </c>
      <c r="AX28" s="106">
        <f t="shared" si="17"/>
        <v>0</v>
      </c>
    </row>
    <row r="29" ht="15.75" spans="2:50">
      <c r="B29" s="13"/>
      <c r="C29" s="13"/>
      <c r="D29" s="22"/>
      <c r="E29" s="16">
        <f t="shared" si="18"/>
        <v>0</v>
      </c>
      <c r="F29" s="38"/>
      <c r="G29" s="39"/>
      <c r="H29" s="39"/>
      <c r="I29" s="39"/>
      <c r="J29" s="40"/>
      <c r="K29" s="41"/>
      <c r="L29" s="39"/>
      <c r="M29" s="39"/>
      <c r="N29" s="39"/>
      <c r="O29" s="51"/>
      <c r="P29" s="38"/>
      <c r="Q29" s="39"/>
      <c r="R29" s="39"/>
      <c r="S29" s="39"/>
      <c r="T29" s="40"/>
      <c r="U29" s="41"/>
      <c r="V29" s="39"/>
      <c r="W29" s="39"/>
      <c r="X29" s="39"/>
      <c r="Y29" s="40"/>
      <c r="Z29" s="13"/>
      <c r="AA29" s="62"/>
      <c r="AB29" s="63"/>
      <c r="AC29" s="87"/>
      <c r="AD29" s="87"/>
      <c r="AE29" s="88">
        <f t="shared" si="0"/>
        <v>0</v>
      </c>
      <c r="AF29" s="89">
        <f t="shared" si="1"/>
        <v>0</v>
      </c>
      <c r="AG29" s="89">
        <f t="shared" si="2"/>
        <v>0</v>
      </c>
      <c r="AH29" s="89">
        <f t="shared" si="3"/>
        <v>0</v>
      </c>
      <c r="AI29" s="90">
        <f t="shared" si="4"/>
        <v>0</v>
      </c>
      <c r="AJ29" s="88">
        <f t="shared" si="4"/>
        <v>0</v>
      </c>
      <c r="AK29" s="89">
        <f t="shared" si="5"/>
        <v>0</v>
      </c>
      <c r="AL29" s="89">
        <f t="shared" si="6"/>
        <v>0</v>
      </c>
      <c r="AM29" s="89">
        <f t="shared" si="7"/>
        <v>0</v>
      </c>
      <c r="AN29" s="90">
        <f t="shared" si="8"/>
        <v>0</v>
      </c>
      <c r="AO29" s="88">
        <f t="shared" si="9"/>
        <v>0</v>
      </c>
      <c r="AP29" s="89">
        <f t="shared" si="10"/>
        <v>0</v>
      </c>
      <c r="AQ29" s="89">
        <f t="shared" si="11"/>
        <v>0</v>
      </c>
      <c r="AR29" s="89">
        <f t="shared" si="12"/>
        <v>0</v>
      </c>
      <c r="AS29" s="90">
        <f t="shared" si="13"/>
        <v>0</v>
      </c>
      <c r="AT29" s="89">
        <f t="shared" si="13"/>
        <v>0</v>
      </c>
      <c r="AU29" s="89">
        <f t="shared" si="14"/>
        <v>0</v>
      </c>
      <c r="AV29" s="89">
        <f t="shared" si="15"/>
        <v>0</v>
      </c>
      <c r="AW29" s="89">
        <f t="shared" si="16"/>
        <v>0</v>
      </c>
      <c r="AX29" s="106">
        <f t="shared" si="17"/>
        <v>0</v>
      </c>
    </row>
    <row r="30" ht="15.75" spans="2:50">
      <c r="B30" s="13"/>
      <c r="C30" s="13"/>
      <c r="D30" s="22"/>
      <c r="E30" s="16">
        <f t="shared" si="18"/>
        <v>0</v>
      </c>
      <c r="F30" s="38"/>
      <c r="G30" s="39"/>
      <c r="H30" s="39"/>
      <c r="I30" s="39"/>
      <c r="J30" s="40"/>
      <c r="K30" s="41"/>
      <c r="L30" s="39"/>
      <c r="M30" s="39"/>
      <c r="N30" s="39"/>
      <c r="O30" s="51"/>
      <c r="P30" s="38"/>
      <c r="Q30" s="39"/>
      <c r="R30" s="39"/>
      <c r="S30" s="39"/>
      <c r="T30" s="40"/>
      <c r="U30" s="41"/>
      <c r="V30" s="39"/>
      <c r="W30" s="39"/>
      <c r="X30" s="39"/>
      <c r="Y30" s="40"/>
      <c r="Z30" s="13"/>
      <c r="AA30" s="62"/>
      <c r="AB30" s="63"/>
      <c r="AC30" s="87"/>
      <c r="AD30" s="87"/>
      <c r="AE30" s="88">
        <f t="shared" si="0"/>
        <v>0</v>
      </c>
      <c r="AF30" s="89">
        <f t="shared" si="1"/>
        <v>0</v>
      </c>
      <c r="AG30" s="89">
        <f t="shared" si="2"/>
        <v>0</v>
      </c>
      <c r="AH30" s="89">
        <f t="shared" si="3"/>
        <v>0</v>
      </c>
      <c r="AI30" s="90">
        <f t="shared" si="4"/>
        <v>0</v>
      </c>
      <c r="AJ30" s="88">
        <f t="shared" si="4"/>
        <v>0</v>
      </c>
      <c r="AK30" s="89">
        <f t="shared" si="5"/>
        <v>0</v>
      </c>
      <c r="AL30" s="89">
        <f t="shared" si="6"/>
        <v>0</v>
      </c>
      <c r="AM30" s="89">
        <f t="shared" si="7"/>
        <v>0</v>
      </c>
      <c r="AN30" s="90">
        <f t="shared" si="8"/>
        <v>0</v>
      </c>
      <c r="AO30" s="88">
        <f t="shared" si="9"/>
        <v>0</v>
      </c>
      <c r="AP30" s="89">
        <f t="shared" si="10"/>
        <v>0</v>
      </c>
      <c r="AQ30" s="89">
        <f t="shared" si="11"/>
        <v>0</v>
      </c>
      <c r="AR30" s="89">
        <f t="shared" si="12"/>
        <v>0</v>
      </c>
      <c r="AS30" s="90">
        <f t="shared" si="13"/>
        <v>0</v>
      </c>
      <c r="AT30" s="89">
        <f t="shared" si="13"/>
        <v>0</v>
      </c>
      <c r="AU30" s="89">
        <f t="shared" si="14"/>
        <v>0</v>
      </c>
      <c r="AV30" s="89">
        <f t="shared" si="15"/>
        <v>0</v>
      </c>
      <c r="AW30" s="89">
        <f t="shared" si="16"/>
        <v>0</v>
      </c>
      <c r="AX30" s="106">
        <f t="shared" si="17"/>
        <v>0</v>
      </c>
    </row>
    <row r="31" ht="15.75" spans="2:50">
      <c r="B31" s="13"/>
      <c r="C31" s="13"/>
      <c r="D31" s="22"/>
      <c r="E31" s="16">
        <f t="shared" si="18"/>
        <v>0</v>
      </c>
      <c r="F31" s="38"/>
      <c r="G31" s="39"/>
      <c r="H31" s="39"/>
      <c r="I31" s="39"/>
      <c r="J31" s="40"/>
      <c r="K31" s="41"/>
      <c r="L31" s="39"/>
      <c r="M31" s="39"/>
      <c r="N31" s="39"/>
      <c r="O31" s="51"/>
      <c r="P31" s="38"/>
      <c r="Q31" s="39"/>
      <c r="R31" s="39"/>
      <c r="S31" s="39"/>
      <c r="T31" s="40"/>
      <c r="U31" s="41"/>
      <c r="V31" s="39"/>
      <c r="W31" s="39"/>
      <c r="X31" s="39"/>
      <c r="Y31" s="40"/>
      <c r="Z31" s="13"/>
      <c r="AA31" s="62"/>
      <c r="AB31" s="63"/>
      <c r="AC31" s="87"/>
      <c r="AD31" s="87"/>
      <c r="AE31" s="88">
        <f t="shared" si="0"/>
        <v>0</v>
      </c>
      <c r="AF31" s="89">
        <f t="shared" si="1"/>
        <v>0</v>
      </c>
      <c r="AG31" s="89">
        <f t="shared" si="2"/>
        <v>0</v>
      </c>
      <c r="AH31" s="89">
        <f t="shared" si="3"/>
        <v>0</v>
      </c>
      <c r="AI31" s="90">
        <f t="shared" si="4"/>
        <v>0</v>
      </c>
      <c r="AJ31" s="88">
        <f t="shared" si="4"/>
        <v>0</v>
      </c>
      <c r="AK31" s="89">
        <f t="shared" si="5"/>
        <v>0</v>
      </c>
      <c r="AL31" s="89">
        <f t="shared" si="6"/>
        <v>0</v>
      </c>
      <c r="AM31" s="89">
        <f t="shared" si="7"/>
        <v>0</v>
      </c>
      <c r="AN31" s="90">
        <f t="shared" si="8"/>
        <v>0</v>
      </c>
      <c r="AO31" s="88">
        <f t="shared" si="9"/>
        <v>0</v>
      </c>
      <c r="AP31" s="89">
        <f t="shared" si="10"/>
        <v>0</v>
      </c>
      <c r="AQ31" s="89">
        <f t="shared" si="11"/>
        <v>0</v>
      </c>
      <c r="AR31" s="89">
        <f t="shared" si="12"/>
        <v>0</v>
      </c>
      <c r="AS31" s="90">
        <f t="shared" si="13"/>
        <v>0</v>
      </c>
      <c r="AT31" s="89">
        <f t="shared" si="13"/>
        <v>0</v>
      </c>
      <c r="AU31" s="89">
        <f t="shared" si="14"/>
        <v>0</v>
      </c>
      <c r="AV31" s="89">
        <f t="shared" si="15"/>
        <v>0</v>
      </c>
      <c r="AW31" s="89">
        <f t="shared" si="16"/>
        <v>0</v>
      </c>
      <c r="AX31" s="106">
        <f t="shared" si="17"/>
        <v>0</v>
      </c>
    </row>
    <row r="32" ht="15.75" spans="2:50">
      <c r="B32" s="13"/>
      <c r="C32" s="13"/>
      <c r="D32" s="22"/>
      <c r="E32" s="16">
        <f t="shared" si="18"/>
        <v>0</v>
      </c>
      <c r="F32" s="38"/>
      <c r="G32" s="39"/>
      <c r="H32" s="39"/>
      <c r="I32" s="39"/>
      <c r="J32" s="40"/>
      <c r="K32" s="41"/>
      <c r="L32" s="39"/>
      <c r="M32" s="39"/>
      <c r="N32" s="39"/>
      <c r="O32" s="51"/>
      <c r="P32" s="38"/>
      <c r="Q32" s="39"/>
      <c r="R32" s="39"/>
      <c r="S32" s="39"/>
      <c r="T32" s="40"/>
      <c r="U32" s="41"/>
      <c r="V32" s="39"/>
      <c r="W32" s="39"/>
      <c r="X32" s="39"/>
      <c r="Y32" s="40"/>
      <c r="Z32" s="13"/>
      <c r="AA32" s="62"/>
      <c r="AB32" s="63"/>
      <c r="AC32" s="87"/>
      <c r="AD32" s="87"/>
      <c r="AE32" s="88">
        <f t="shared" si="0"/>
        <v>0</v>
      </c>
      <c r="AF32" s="89">
        <f t="shared" si="1"/>
        <v>0</v>
      </c>
      <c r="AG32" s="89">
        <f t="shared" si="2"/>
        <v>0</v>
      </c>
      <c r="AH32" s="89">
        <f t="shared" si="3"/>
        <v>0</v>
      </c>
      <c r="AI32" s="90">
        <f t="shared" si="4"/>
        <v>0</v>
      </c>
      <c r="AJ32" s="88">
        <f t="shared" si="4"/>
        <v>0</v>
      </c>
      <c r="AK32" s="89">
        <f t="shared" si="5"/>
        <v>0</v>
      </c>
      <c r="AL32" s="89">
        <f t="shared" si="6"/>
        <v>0</v>
      </c>
      <c r="AM32" s="89">
        <f t="shared" si="7"/>
        <v>0</v>
      </c>
      <c r="AN32" s="90">
        <f t="shared" si="8"/>
        <v>0</v>
      </c>
      <c r="AO32" s="88">
        <f t="shared" si="9"/>
        <v>0</v>
      </c>
      <c r="AP32" s="89">
        <f t="shared" si="10"/>
        <v>0</v>
      </c>
      <c r="AQ32" s="89">
        <f t="shared" si="11"/>
        <v>0</v>
      </c>
      <c r="AR32" s="89">
        <f t="shared" si="12"/>
        <v>0</v>
      </c>
      <c r="AS32" s="90">
        <f t="shared" si="13"/>
        <v>0</v>
      </c>
      <c r="AT32" s="89">
        <f t="shared" si="13"/>
        <v>0</v>
      </c>
      <c r="AU32" s="89">
        <f t="shared" si="14"/>
        <v>0</v>
      </c>
      <c r="AV32" s="89">
        <f t="shared" si="15"/>
        <v>0</v>
      </c>
      <c r="AW32" s="89">
        <f t="shared" si="16"/>
        <v>0</v>
      </c>
      <c r="AX32" s="106">
        <f t="shared" si="17"/>
        <v>0</v>
      </c>
    </row>
    <row r="33" ht="15.75" spans="2:50">
      <c r="B33" s="13"/>
      <c r="C33" s="13"/>
      <c r="D33" s="22"/>
      <c r="E33" s="16">
        <f t="shared" si="18"/>
        <v>0</v>
      </c>
      <c r="F33" s="38"/>
      <c r="G33" s="39"/>
      <c r="H33" s="39"/>
      <c r="I33" s="39"/>
      <c r="J33" s="40"/>
      <c r="K33" s="41"/>
      <c r="L33" s="39"/>
      <c r="M33" s="39"/>
      <c r="N33" s="39"/>
      <c r="O33" s="51"/>
      <c r="P33" s="38"/>
      <c r="Q33" s="39"/>
      <c r="R33" s="39"/>
      <c r="S33" s="39"/>
      <c r="T33" s="40"/>
      <c r="U33" s="41"/>
      <c r="V33" s="39"/>
      <c r="W33" s="39"/>
      <c r="X33" s="39"/>
      <c r="Y33" s="40"/>
      <c r="Z33" s="13"/>
      <c r="AA33" s="62"/>
      <c r="AB33" s="63"/>
      <c r="AC33" s="87"/>
      <c r="AD33" s="87"/>
      <c r="AE33" s="88">
        <f t="shared" si="0"/>
        <v>0</v>
      </c>
      <c r="AF33" s="89">
        <f t="shared" si="1"/>
        <v>0</v>
      </c>
      <c r="AG33" s="89">
        <f t="shared" si="2"/>
        <v>0</v>
      </c>
      <c r="AH33" s="89">
        <f t="shared" si="3"/>
        <v>0</v>
      </c>
      <c r="AI33" s="90">
        <f t="shared" si="4"/>
        <v>0</v>
      </c>
      <c r="AJ33" s="88">
        <f t="shared" si="4"/>
        <v>0</v>
      </c>
      <c r="AK33" s="89">
        <f t="shared" si="5"/>
        <v>0</v>
      </c>
      <c r="AL33" s="89">
        <f t="shared" si="6"/>
        <v>0</v>
      </c>
      <c r="AM33" s="89">
        <f t="shared" si="7"/>
        <v>0</v>
      </c>
      <c r="AN33" s="90">
        <f t="shared" si="8"/>
        <v>0</v>
      </c>
      <c r="AO33" s="88">
        <f t="shared" si="9"/>
        <v>0</v>
      </c>
      <c r="AP33" s="89">
        <f t="shared" si="10"/>
        <v>0</v>
      </c>
      <c r="AQ33" s="89">
        <f t="shared" si="11"/>
        <v>0</v>
      </c>
      <c r="AR33" s="89">
        <f t="shared" si="12"/>
        <v>0</v>
      </c>
      <c r="AS33" s="90">
        <f t="shared" si="13"/>
        <v>0</v>
      </c>
      <c r="AT33" s="89">
        <f t="shared" si="13"/>
        <v>0</v>
      </c>
      <c r="AU33" s="89">
        <f t="shared" si="14"/>
        <v>0</v>
      </c>
      <c r="AV33" s="89">
        <f t="shared" si="15"/>
        <v>0</v>
      </c>
      <c r="AW33" s="89">
        <f t="shared" si="16"/>
        <v>0</v>
      </c>
      <c r="AX33" s="106">
        <f t="shared" si="17"/>
        <v>0</v>
      </c>
    </row>
    <row r="34" ht="15.75" spans="2:50">
      <c r="B34" s="13"/>
      <c r="C34" s="13"/>
      <c r="D34" s="22"/>
      <c r="E34" s="16">
        <f t="shared" si="18"/>
        <v>0</v>
      </c>
      <c r="F34" s="38"/>
      <c r="G34" s="39"/>
      <c r="H34" s="39"/>
      <c r="I34" s="39"/>
      <c r="J34" s="40"/>
      <c r="K34" s="41"/>
      <c r="L34" s="39"/>
      <c r="M34" s="39"/>
      <c r="N34" s="39"/>
      <c r="O34" s="51"/>
      <c r="P34" s="38"/>
      <c r="Q34" s="39"/>
      <c r="R34" s="39"/>
      <c r="S34" s="39"/>
      <c r="T34" s="40"/>
      <c r="U34" s="41"/>
      <c r="V34" s="39"/>
      <c r="W34" s="39"/>
      <c r="X34" s="39"/>
      <c r="Y34" s="40"/>
      <c r="Z34" s="13"/>
      <c r="AA34" s="62"/>
      <c r="AB34" s="63"/>
      <c r="AC34" s="87"/>
      <c r="AD34" s="87"/>
      <c r="AE34" s="88">
        <f t="shared" si="0"/>
        <v>0</v>
      </c>
      <c r="AF34" s="89">
        <f t="shared" si="1"/>
        <v>0</v>
      </c>
      <c r="AG34" s="89">
        <f t="shared" si="2"/>
        <v>0</v>
      </c>
      <c r="AH34" s="89">
        <f t="shared" si="3"/>
        <v>0</v>
      </c>
      <c r="AI34" s="90">
        <f t="shared" si="4"/>
        <v>0</v>
      </c>
      <c r="AJ34" s="88">
        <f t="shared" si="4"/>
        <v>0</v>
      </c>
      <c r="AK34" s="89">
        <f t="shared" si="5"/>
        <v>0</v>
      </c>
      <c r="AL34" s="89">
        <f t="shared" si="6"/>
        <v>0</v>
      </c>
      <c r="AM34" s="89">
        <f t="shared" si="7"/>
        <v>0</v>
      </c>
      <c r="AN34" s="90">
        <f t="shared" si="8"/>
        <v>0</v>
      </c>
      <c r="AO34" s="88">
        <f t="shared" si="9"/>
        <v>0</v>
      </c>
      <c r="AP34" s="89">
        <f t="shared" si="10"/>
        <v>0</v>
      </c>
      <c r="AQ34" s="89">
        <f t="shared" si="11"/>
        <v>0</v>
      </c>
      <c r="AR34" s="89">
        <f t="shared" si="12"/>
        <v>0</v>
      </c>
      <c r="AS34" s="90">
        <f t="shared" si="13"/>
        <v>0</v>
      </c>
      <c r="AT34" s="89">
        <f t="shared" si="13"/>
        <v>0</v>
      </c>
      <c r="AU34" s="89">
        <f t="shared" si="14"/>
        <v>0</v>
      </c>
      <c r="AV34" s="89">
        <f t="shared" si="15"/>
        <v>0</v>
      </c>
      <c r="AW34" s="89">
        <f t="shared" si="16"/>
        <v>0</v>
      </c>
      <c r="AX34" s="106">
        <f t="shared" si="17"/>
        <v>0</v>
      </c>
    </row>
    <row r="35" ht="15.75" spans="2:50">
      <c r="B35" s="13"/>
      <c r="C35" s="13"/>
      <c r="D35" s="22"/>
      <c r="E35" s="16">
        <f t="shared" si="18"/>
        <v>0</v>
      </c>
      <c r="F35" s="38"/>
      <c r="G35" s="39"/>
      <c r="H35" s="39"/>
      <c r="I35" s="39"/>
      <c r="J35" s="40"/>
      <c r="K35" s="41"/>
      <c r="L35" s="39"/>
      <c r="M35" s="39"/>
      <c r="N35" s="39"/>
      <c r="O35" s="51"/>
      <c r="P35" s="38"/>
      <c r="Q35" s="39"/>
      <c r="R35" s="39"/>
      <c r="S35" s="39"/>
      <c r="T35" s="40"/>
      <c r="U35" s="41"/>
      <c r="V35" s="39"/>
      <c r="W35" s="39"/>
      <c r="X35" s="39"/>
      <c r="Y35" s="40"/>
      <c r="Z35" s="13"/>
      <c r="AA35" s="62"/>
      <c r="AB35" s="63"/>
      <c r="AC35" s="87"/>
      <c r="AD35" s="87"/>
      <c r="AE35" s="88">
        <f t="shared" si="0"/>
        <v>0</v>
      </c>
      <c r="AF35" s="89">
        <f t="shared" si="1"/>
        <v>0</v>
      </c>
      <c r="AG35" s="89">
        <f t="shared" si="2"/>
        <v>0</v>
      </c>
      <c r="AH35" s="89">
        <f t="shared" si="3"/>
        <v>0</v>
      </c>
      <c r="AI35" s="90">
        <f t="shared" si="4"/>
        <v>0</v>
      </c>
      <c r="AJ35" s="88">
        <f t="shared" si="4"/>
        <v>0</v>
      </c>
      <c r="AK35" s="89">
        <f t="shared" si="5"/>
        <v>0</v>
      </c>
      <c r="AL35" s="89">
        <f t="shared" si="6"/>
        <v>0</v>
      </c>
      <c r="AM35" s="89">
        <f t="shared" si="7"/>
        <v>0</v>
      </c>
      <c r="AN35" s="90">
        <f t="shared" si="8"/>
        <v>0</v>
      </c>
      <c r="AO35" s="88">
        <f t="shared" si="9"/>
        <v>0</v>
      </c>
      <c r="AP35" s="89">
        <f t="shared" si="10"/>
        <v>0</v>
      </c>
      <c r="AQ35" s="89">
        <f t="shared" si="11"/>
        <v>0</v>
      </c>
      <c r="AR35" s="89">
        <f t="shared" si="12"/>
        <v>0</v>
      </c>
      <c r="AS35" s="90">
        <f t="shared" si="13"/>
        <v>0</v>
      </c>
      <c r="AT35" s="89">
        <f t="shared" si="13"/>
        <v>0</v>
      </c>
      <c r="AU35" s="89">
        <f t="shared" si="14"/>
        <v>0</v>
      </c>
      <c r="AV35" s="89">
        <f t="shared" si="15"/>
        <v>0</v>
      </c>
      <c r="AW35" s="89">
        <f t="shared" si="16"/>
        <v>0</v>
      </c>
      <c r="AX35" s="106">
        <f t="shared" si="17"/>
        <v>0</v>
      </c>
    </row>
    <row r="36" ht="16.5" spans="2:50">
      <c r="B36" s="17"/>
      <c r="C36" s="17"/>
      <c r="D36" s="23"/>
      <c r="E36" s="20">
        <f t="shared" si="18"/>
        <v>0</v>
      </c>
      <c r="F36" s="42"/>
      <c r="G36" s="43"/>
      <c r="H36" s="43"/>
      <c r="I36" s="43"/>
      <c r="J36" s="44"/>
      <c r="K36" s="45"/>
      <c r="L36" s="43"/>
      <c r="M36" s="43"/>
      <c r="N36" s="43"/>
      <c r="O36" s="52"/>
      <c r="P36" s="42"/>
      <c r="Q36" s="43"/>
      <c r="R36" s="43"/>
      <c r="S36" s="43"/>
      <c r="T36" s="44"/>
      <c r="U36" s="45"/>
      <c r="V36" s="43"/>
      <c r="W36" s="43"/>
      <c r="X36" s="43"/>
      <c r="Y36" s="44"/>
      <c r="Z36" s="17"/>
      <c r="AA36" s="64"/>
      <c r="AB36" s="65"/>
      <c r="AC36" s="95"/>
      <c r="AD36" s="95"/>
      <c r="AE36" s="96">
        <f t="shared" si="0"/>
        <v>0</v>
      </c>
      <c r="AF36" s="97">
        <f t="shared" si="1"/>
        <v>0</v>
      </c>
      <c r="AG36" s="97">
        <f t="shared" si="2"/>
        <v>0</v>
      </c>
      <c r="AH36" s="97">
        <f t="shared" si="3"/>
        <v>0</v>
      </c>
      <c r="AI36" s="98">
        <f t="shared" si="4"/>
        <v>0</v>
      </c>
      <c r="AJ36" s="96">
        <f t="shared" si="4"/>
        <v>0</v>
      </c>
      <c r="AK36" s="97">
        <f t="shared" si="5"/>
        <v>0</v>
      </c>
      <c r="AL36" s="97">
        <f t="shared" si="6"/>
        <v>0</v>
      </c>
      <c r="AM36" s="97">
        <f t="shared" si="7"/>
        <v>0</v>
      </c>
      <c r="AN36" s="98">
        <f t="shared" si="8"/>
        <v>0</v>
      </c>
      <c r="AO36" s="96">
        <f t="shared" si="9"/>
        <v>0</v>
      </c>
      <c r="AP36" s="97">
        <f t="shared" si="10"/>
        <v>0</v>
      </c>
      <c r="AQ36" s="97">
        <f t="shared" si="11"/>
        <v>0</v>
      </c>
      <c r="AR36" s="97">
        <f t="shared" si="12"/>
        <v>0</v>
      </c>
      <c r="AS36" s="98">
        <f t="shared" si="13"/>
        <v>0</v>
      </c>
      <c r="AT36" s="97">
        <f t="shared" si="13"/>
        <v>0</v>
      </c>
      <c r="AU36" s="97">
        <f t="shared" si="14"/>
        <v>0</v>
      </c>
      <c r="AV36" s="97">
        <f t="shared" si="15"/>
        <v>0</v>
      </c>
      <c r="AW36" s="97">
        <f t="shared" si="16"/>
        <v>0</v>
      </c>
      <c r="AX36" s="108">
        <f t="shared" si="17"/>
        <v>0</v>
      </c>
    </row>
    <row r="37" ht="25.5" spans="2:30">
      <c r="B37" s="7">
        <v>3</v>
      </c>
      <c r="C37" s="7" t="s">
        <v>69</v>
      </c>
      <c r="D37" s="21" t="s">
        <v>30</v>
      </c>
      <c r="E37" s="10" t="str">
        <f>E5</f>
        <v>Example
Company A</v>
      </c>
      <c r="F37" s="34"/>
      <c r="G37" s="35"/>
      <c r="H37" s="35"/>
      <c r="I37" s="35"/>
      <c r="J37" s="36"/>
      <c r="K37" s="37"/>
      <c r="L37" s="35"/>
      <c r="M37" s="35"/>
      <c r="N37" s="35"/>
      <c r="O37" s="50"/>
      <c r="P37" s="34"/>
      <c r="Q37" s="35"/>
      <c r="R37" s="35"/>
      <c r="S37" s="35"/>
      <c r="T37" s="36"/>
      <c r="U37" s="37"/>
      <c r="V37" s="35"/>
      <c r="W37" s="35"/>
      <c r="X37" s="35"/>
      <c r="Y37" s="36"/>
      <c r="Z37" s="7" t="s">
        <v>70</v>
      </c>
      <c r="AA37" s="68"/>
      <c r="AB37" s="69"/>
      <c r="AC37" s="99"/>
      <c r="AD37" s="69"/>
    </row>
    <row r="38" ht="25.5" spans="2:30">
      <c r="B38" s="13"/>
      <c r="C38" s="13"/>
      <c r="D38" s="22"/>
      <c r="E38" s="16" t="str">
        <f t="shared" ref="E38:E100" si="19">E6</f>
        <v>Company A with Option X</v>
      </c>
      <c r="F38" s="38"/>
      <c r="G38" s="39"/>
      <c r="H38" s="39"/>
      <c r="I38" s="39"/>
      <c r="J38" s="40"/>
      <c r="K38" s="41"/>
      <c r="L38" s="39"/>
      <c r="M38" s="39"/>
      <c r="N38" s="39"/>
      <c r="O38" s="51"/>
      <c r="P38" s="38"/>
      <c r="Q38" s="39"/>
      <c r="R38" s="39"/>
      <c r="S38" s="39"/>
      <c r="T38" s="40"/>
      <c r="U38" s="41"/>
      <c r="V38" s="39"/>
      <c r="W38" s="39"/>
      <c r="X38" s="39"/>
      <c r="Y38" s="40"/>
      <c r="Z38" s="13"/>
      <c r="AA38" s="70"/>
      <c r="AB38" s="71"/>
      <c r="AC38" s="100"/>
      <c r="AD38" s="71"/>
    </row>
    <row r="39" ht="51" spans="2:30">
      <c r="B39" s="13"/>
      <c r="C39" s="13"/>
      <c r="D39" s="22"/>
      <c r="E39" s="16" t="str">
        <f t="shared" si="19"/>
        <v>Company A with SBFD antenna Option X</v>
      </c>
      <c r="F39" s="38"/>
      <c r="G39" s="39"/>
      <c r="H39" s="39"/>
      <c r="I39" s="39"/>
      <c r="J39" s="40"/>
      <c r="K39" s="41"/>
      <c r="L39" s="39"/>
      <c r="M39" s="39"/>
      <c r="N39" s="39"/>
      <c r="O39" s="51"/>
      <c r="P39" s="38"/>
      <c r="Q39" s="39"/>
      <c r="R39" s="39"/>
      <c r="S39" s="39"/>
      <c r="T39" s="40"/>
      <c r="U39" s="41"/>
      <c r="V39" s="39"/>
      <c r="W39" s="39"/>
      <c r="X39" s="39"/>
      <c r="Y39" s="40"/>
      <c r="Z39" s="13"/>
      <c r="AA39" s="70"/>
      <c r="AB39" s="71"/>
      <c r="AC39" s="100"/>
      <c r="AD39" s="71"/>
    </row>
    <row r="40" ht="15.75" spans="2:30">
      <c r="B40" s="13"/>
      <c r="C40" s="13"/>
      <c r="D40" s="22"/>
      <c r="E40" s="16" t="str">
        <f t="shared" si="19"/>
        <v>Company B</v>
      </c>
      <c r="F40" s="38"/>
      <c r="G40" s="39"/>
      <c r="H40" s="39"/>
      <c r="I40" s="39"/>
      <c r="J40" s="40"/>
      <c r="K40" s="41"/>
      <c r="L40" s="39"/>
      <c r="M40" s="39"/>
      <c r="N40" s="39"/>
      <c r="O40" s="51"/>
      <c r="P40" s="38"/>
      <c r="Q40" s="39"/>
      <c r="R40" s="39"/>
      <c r="S40" s="39"/>
      <c r="T40" s="40"/>
      <c r="U40" s="41"/>
      <c r="V40" s="39"/>
      <c r="W40" s="39"/>
      <c r="X40" s="39"/>
      <c r="Y40" s="40"/>
      <c r="Z40" s="13"/>
      <c r="AA40" s="70"/>
      <c r="AB40" s="71"/>
      <c r="AC40" s="100"/>
      <c r="AD40" s="71"/>
    </row>
    <row r="41" ht="15.75" spans="2:30">
      <c r="B41" s="13"/>
      <c r="C41" s="13"/>
      <c r="D41" s="22"/>
      <c r="E41" s="16" t="str">
        <f t="shared" si="19"/>
        <v>…</v>
      </c>
      <c r="F41" s="38"/>
      <c r="G41" s="39"/>
      <c r="H41" s="39"/>
      <c r="I41" s="39"/>
      <c r="J41" s="40"/>
      <c r="K41" s="41"/>
      <c r="L41" s="39"/>
      <c r="M41" s="39"/>
      <c r="N41" s="39"/>
      <c r="O41" s="51"/>
      <c r="P41" s="38"/>
      <c r="Q41" s="39"/>
      <c r="R41" s="39"/>
      <c r="S41" s="39"/>
      <c r="T41" s="40"/>
      <c r="U41" s="41"/>
      <c r="V41" s="39"/>
      <c r="W41" s="39"/>
      <c r="X41" s="39"/>
      <c r="Y41" s="40"/>
      <c r="Z41" s="13"/>
      <c r="AA41" s="70"/>
      <c r="AB41" s="71"/>
      <c r="AC41" s="100"/>
      <c r="AD41" s="71"/>
    </row>
    <row r="42" ht="15.75" spans="2:30">
      <c r="B42" s="13"/>
      <c r="C42" s="13"/>
      <c r="D42" s="22"/>
      <c r="E42" s="16">
        <f t="shared" si="19"/>
        <v>0</v>
      </c>
      <c r="F42" s="38"/>
      <c r="G42" s="39"/>
      <c r="H42" s="39"/>
      <c r="I42" s="39"/>
      <c r="J42" s="40"/>
      <c r="K42" s="41"/>
      <c r="L42" s="39"/>
      <c r="M42" s="39"/>
      <c r="N42" s="39"/>
      <c r="O42" s="51"/>
      <c r="P42" s="38"/>
      <c r="Q42" s="39"/>
      <c r="R42" s="39"/>
      <c r="S42" s="39"/>
      <c r="T42" s="40"/>
      <c r="U42" s="41"/>
      <c r="V42" s="39"/>
      <c r="W42" s="39"/>
      <c r="X42" s="39"/>
      <c r="Y42" s="40"/>
      <c r="Z42" s="13"/>
      <c r="AA42" s="70"/>
      <c r="AB42" s="71"/>
      <c r="AC42" s="100"/>
      <c r="AD42" s="71"/>
    </row>
    <row r="43" ht="15.75" spans="2:30">
      <c r="B43" s="13"/>
      <c r="C43" s="13"/>
      <c r="D43" s="22"/>
      <c r="E43" s="16">
        <f t="shared" si="19"/>
        <v>0</v>
      </c>
      <c r="F43" s="38"/>
      <c r="G43" s="39"/>
      <c r="H43" s="39"/>
      <c r="I43" s="39"/>
      <c r="J43" s="40"/>
      <c r="K43" s="41"/>
      <c r="L43" s="39"/>
      <c r="M43" s="39"/>
      <c r="N43" s="39"/>
      <c r="O43" s="51"/>
      <c r="P43" s="38"/>
      <c r="Q43" s="39"/>
      <c r="R43" s="39"/>
      <c r="S43" s="39"/>
      <c r="T43" s="40"/>
      <c r="U43" s="41"/>
      <c r="V43" s="39"/>
      <c r="W43" s="39"/>
      <c r="X43" s="39"/>
      <c r="Y43" s="40"/>
      <c r="Z43" s="13"/>
      <c r="AA43" s="70"/>
      <c r="AB43" s="71"/>
      <c r="AC43" s="100"/>
      <c r="AD43" s="71"/>
    </row>
    <row r="44" ht="15.75" spans="2:30">
      <c r="B44" s="13"/>
      <c r="C44" s="13"/>
      <c r="D44" s="22"/>
      <c r="E44" s="16">
        <f t="shared" si="19"/>
        <v>0</v>
      </c>
      <c r="F44" s="38"/>
      <c r="G44" s="39"/>
      <c r="H44" s="39"/>
      <c r="I44" s="39"/>
      <c r="J44" s="40"/>
      <c r="K44" s="41"/>
      <c r="L44" s="39"/>
      <c r="M44" s="39"/>
      <c r="N44" s="39"/>
      <c r="O44" s="51"/>
      <c r="P44" s="38"/>
      <c r="Q44" s="39"/>
      <c r="R44" s="39"/>
      <c r="S44" s="39"/>
      <c r="T44" s="40"/>
      <c r="U44" s="41"/>
      <c r="V44" s="39"/>
      <c r="W44" s="39"/>
      <c r="X44" s="39"/>
      <c r="Y44" s="40"/>
      <c r="Z44" s="13"/>
      <c r="AA44" s="70"/>
      <c r="AB44" s="71"/>
      <c r="AC44" s="100"/>
      <c r="AD44" s="71"/>
    </row>
    <row r="45" ht="15.75" spans="2:30">
      <c r="B45" s="13"/>
      <c r="C45" s="13"/>
      <c r="D45" s="22"/>
      <c r="E45" s="16">
        <f t="shared" si="19"/>
        <v>0</v>
      </c>
      <c r="F45" s="38"/>
      <c r="G45" s="39"/>
      <c r="H45" s="39"/>
      <c r="I45" s="39"/>
      <c r="J45" s="40"/>
      <c r="K45" s="41"/>
      <c r="L45" s="39"/>
      <c r="M45" s="39"/>
      <c r="N45" s="39"/>
      <c r="O45" s="51"/>
      <c r="P45" s="38"/>
      <c r="Q45" s="39"/>
      <c r="R45" s="39"/>
      <c r="S45" s="39"/>
      <c r="T45" s="40"/>
      <c r="U45" s="41"/>
      <c r="V45" s="39"/>
      <c r="W45" s="39"/>
      <c r="X45" s="39"/>
      <c r="Y45" s="40"/>
      <c r="Z45" s="13"/>
      <c r="AA45" s="70"/>
      <c r="AB45" s="71"/>
      <c r="AC45" s="100"/>
      <c r="AD45" s="71"/>
    </row>
    <row r="46" ht="15.75" spans="2:30">
      <c r="B46" s="13"/>
      <c r="C46" s="13"/>
      <c r="D46" s="22"/>
      <c r="E46" s="16">
        <f t="shared" si="19"/>
        <v>0</v>
      </c>
      <c r="F46" s="38"/>
      <c r="G46" s="39"/>
      <c r="H46" s="39"/>
      <c r="I46" s="39"/>
      <c r="J46" s="40"/>
      <c r="K46" s="41"/>
      <c r="L46" s="39"/>
      <c r="M46" s="39"/>
      <c r="N46" s="39"/>
      <c r="O46" s="51"/>
      <c r="P46" s="38"/>
      <c r="Q46" s="39"/>
      <c r="R46" s="39"/>
      <c r="S46" s="39"/>
      <c r="T46" s="40"/>
      <c r="U46" s="41"/>
      <c r="V46" s="39"/>
      <c r="W46" s="39"/>
      <c r="X46" s="39"/>
      <c r="Y46" s="40"/>
      <c r="Z46" s="13"/>
      <c r="AA46" s="70"/>
      <c r="AB46" s="71"/>
      <c r="AC46" s="100"/>
      <c r="AD46" s="71"/>
    </row>
    <row r="47" ht="15.75" spans="2:30">
      <c r="B47" s="13"/>
      <c r="C47" s="13"/>
      <c r="D47" s="22"/>
      <c r="E47" s="16">
        <f t="shared" si="19"/>
        <v>0</v>
      </c>
      <c r="F47" s="38"/>
      <c r="G47" s="39"/>
      <c r="H47" s="39"/>
      <c r="I47" s="39"/>
      <c r="J47" s="40"/>
      <c r="K47" s="41"/>
      <c r="L47" s="39"/>
      <c r="M47" s="39"/>
      <c r="N47" s="39"/>
      <c r="O47" s="51"/>
      <c r="P47" s="38"/>
      <c r="Q47" s="39"/>
      <c r="R47" s="39"/>
      <c r="S47" s="39"/>
      <c r="T47" s="40"/>
      <c r="U47" s="41"/>
      <c r="V47" s="39"/>
      <c r="W47" s="39"/>
      <c r="X47" s="39"/>
      <c r="Y47" s="40"/>
      <c r="Z47" s="13"/>
      <c r="AA47" s="70"/>
      <c r="AB47" s="71"/>
      <c r="AC47" s="100"/>
      <c r="AD47" s="71"/>
    </row>
    <row r="48" ht="15.75" spans="2:30">
      <c r="B48" s="13"/>
      <c r="C48" s="13"/>
      <c r="D48" s="22"/>
      <c r="E48" s="16">
        <f t="shared" si="19"/>
        <v>0</v>
      </c>
      <c r="F48" s="38"/>
      <c r="G48" s="39"/>
      <c r="H48" s="39"/>
      <c r="I48" s="39"/>
      <c r="J48" s="40"/>
      <c r="K48" s="41"/>
      <c r="L48" s="39"/>
      <c r="M48" s="39"/>
      <c r="N48" s="39"/>
      <c r="O48" s="51"/>
      <c r="P48" s="38"/>
      <c r="Q48" s="39"/>
      <c r="R48" s="39"/>
      <c r="S48" s="39"/>
      <c r="T48" s="40"/>
      <c r="U48" s="41"/>
      <c r="V48" s="39"/>
      <c r="W48" s="39"/>
      <c r="X48" s="39"/>
      <c r="Y48" s="40"/>
      <c r="Z48" s="13"/>
      <c r="AA48" s="70"/>
      <c r="AB48" s="71"/>
      <c r="AC48" s="100"/>
      <c r="AD48" s="71"/>
    </row>
    <row r="49" ht="15.75" spans="2:30">
      <c r="B49" s="13"/>
      <c r="C49" s="13"/>
      <c r="D49" s="22"/>
      <c r="E49" s="16">
        <f t="shared" si="19"/>
        <v>0</v>
      </c>
      <c r="F49" s="38"/>
      <c r="G49" s="39"/>
      <c r="H49" s="39"/>
      <c r="I49" s="39"/>
      <c r="J49" s="40"/>
      <c r="K49" s="41"/>
      <c r="L49" s="39"/>
      <c r="M49" s="39"/>
      <c r="N49" s="39"/>
      <c r="O49" s="51"/>
      <c r="P49" s="38"/>
      <c r="Q49" s="39"/>
      <c r="R49" s="39"/>
      <c r="S49" s="39"/>
      <c r="T49" s="40"/>
      <c r="U49" s="41"/>
      <c r="V49" s="39"/>
      <c r="W49" s="39"/>
      <c r="X49" s="39"/>
      <c r="Y49" s="40"/>
      <c r="Z49" s="13"/>
      <c r="AA49" s="70"/>
      <c r="AB49" s="71"/>
      <c r="AC49" s="100"/>
      <c r="AD49" s="71"/>
    </row>
    <row r="50" ht="15.75" spans="2:30">
      <c r="B50" s="13"/>
      <c r="C50" s="13"/>
      <c r="D50" s="22"/>
      <c r="E50" s="16">
        <f t="shared" si="19"/>
        <v>0</v>
      </c>
      <c r="F50" s="38"/>
      <c r="G50" s="39"/>
      <c r="H50" s="39"/>
      <c r="I50" s="39"/>
      <c r="J50" s="40"/>
      <c r="K50" s="41"/>
      <c r="L50" s="39"/>
      <c r="M50" s="39"/>
      <c r="N50" s="39"/>
      <c r="O50" s="51"/>
      <c r="P50" s="38"/>
      <c r="Q50" s="39"/>
      <c r="R50" s="39"/>
      <c r="S50" s="39"/>
      <c r="T50" s="40"/>
      <c r="U50" s="41"/>
      <c r="V50" s="39"/>
      <c r="W50" s="39"/>
      <c r="X50" s="39"/>
      <c r="Y50" s="40"/>
      <c r="Z50" s="13"/>
      <c r="AA50" s="70"/>
      <c r="AB50" s="71"/>
      <c r="AC50" s="100"/>
      <c r="AD50" s="71"/>
    </row>
    <row r="51" ht="15.75" spans="2:30">
      <c r="B51" s="13"/>
      <c r="C51" s="13"/>
      <c r="D51" s="22"/>
      <c r="E51" s="16">
        <f t="shared" si="19"/>
        <v>0</v>
      </c>
      <c r="F51" s="38"/>
      <c r="G51" s="39"/>
      <c r="H51" s="39"/>
      <c r="I51" s="39"/>
      <c r="J51" s="40"/>
      <c r="K51" s="41"/>
      <c r="L51" s="39"/>
      <c r="M51" s="39"/>
      <c r="N51" s="39"/>
      <c r="O51" s="51"/>
      <c r="P51" s="38"/>
      <c r="Q51" s="39"/>
      <c r="R51" s="39"/>
      <c r="S51" s="39"/>
      <c r="T51" s="40"/>
      <c r="U51" s="41"/>
      <c r="V51" s="39"/>
      <c r="W51" s="39"/>
      <c r="X51" s="39"/>
      <c r="Y51" s="40"/>
      <c r="Z51" s="13"/>
      <c r="AA51" s="70"/>
      <c r="AB51" s="71"/>
      <c r="AC51" s="100"/>
      <c r="AD51" s="71"/>
    </row>
    <row r="52" ht="15" customHeight="1" spans="2:30">
      <c r="B52" s="13"/>
      <c r="C52" s="17"/>
      <c r="D52" s="23"/>
      <c r="E52" s="20">
        <f t="shared" si="19"/>
        <v>0</v>
      </c>
      <c r="F52" s="42"/>
      <c r="G52" s="43"/>
      <c r="H52" s="43"/>
      <c r="I52" s="43"/>
      <c r="J52" s="44"/>
      <c r="K52" s="45"/>
      <c r="L52" s="43"/>
      <c r="M52" s="43"/>
      <c r="N52" s="43"/>
      <c r="O52" s="52"/>
      <c r="P52" s="42"/>
      <c r="Q52" s="43"/>
      <c r="R52" s="43"/>
      <c r="S52" s="43"/>
      <c r="T52" s="44"/>
      <c r="U52" s="45"/>
      <c r="V52" s="43"/>
      <c r="W52" s="43"/>
      <c r="X52" s="43"/>
      <c r="Y52" s="44"/>
      <c r="Z52" s="17"/>
      <c r="AA52" s="72"/>
      <c r="AB52" s="73"/>
      <c r="AC52" s="101"/>
      <c r="AD52" s="73"/>
    </row>
    <row r="53" customHeight="1" spans="2:30">
      <c r="B53" s="13"/>
      <c r="C53" s="13" t="s">
        <v>71</v>
      </c>
      <c r="D53" s="22" t="s">
        <v>30</v>
      </c>
      <c r="E53" s="11" t="str">
        <f t="shared" si="19"/>
        <v>Example
Company A</v>
      </c>
      <c r="F53" s="46"/>
      <c r="G53" s="47"/>
      <c r="H53" s="47"/>
      <c r="I53" s="47"/>
      <c r="J53" s="48"/>
      <c r="K53" s="49"/>
      <c r="L53" s="47"/>
      <c r="M53" s="47"/>
      <c r="N53" s="47"/>
      <c r="O53" s="53"/>
      <c r="P53" s="46"/>
      <c r="Q53" s="47"/>
      <c r="R53" s="47"/>
      <c r="S53" s="47"/>
      <c r="T53" s="48"/>
      <c r="U53" s="49"/>
      <c r="V53" s="47"/>
      <c r="W53" s="47"/>
      <c r="X53" s="47"/>
      <c r="Y53" s="48" t="s">
        <v>68</v>
      </c>
      <c r="Z53" s="7" t="s">
        <v>72</v>
      </c>
      <c r="AA53" s="68"/>
      <c r="AB53" s="69"/>
      <c r="AC53" s="99"/>
      <c r="AD53" s="69"/>
    </row>
    <row r="54" ht="25.5" spans="2:30">
      <c r="B54" s="13"/>
      <c r="C54" s="13"/>
      <c r="D54" s="22"/>
      <c r="E54" s="16" t="str">
        <f t="shared" si="19"/>
        <v>Company A with Option X</v>
      </c>
      <c r="F54" s="38"/>
      <c r="G54" s="39"/>
      <c r="H54" s="39"/>
      <c r="I54" s="39"/>
      <c r="J54" s="40"/>
      <c r="K54" s="41"/>
      <c r="L54" s="39"/>
      <c r="M54" s="39"/>
      <c r="N54" s="39"/>
      <c r="O54" s="51"/>
      <c r="P54" s="38"/>
      <c r="Q54" s="39"/>
      <c r="R54" s="39"/>
      <c r="S54" s="39"/>
      <c r="T54" s="40"/>
      <c r="U54" s="41"/>
      <c r="V54" s="39"/>
      <c r="W54" s="39"/>
      <c r="X54" s="39"/>
      <c r="Y54" s="40"/>
      <c r="Z54" s="13"/>
      <c r="AA54" s="70"/>
      <c r="AB54" s="71"/>
      <c r="AC54" s="100"/>
      <c r="AD54" s="71"/>
    </row>
    <row r="55" ht="51" spans="2:30">
      <c r="B55" s="13"/>
      <c r="C55" s="13"/>
      <c r="D55" s="22"/>
      <c r="E55" s="16" t="str">
        <f t="shared" si="19"/>
        <v>Company A with SBFD antenna Option X</v>
      </c>
      <c r="F55" s="38"/>
      <c r="G55" s="39"/>
      <c r="H55" s="39"/>
      <c r="I55" s="39"/>
      <c r="J55" s="40"/>
      <c r="K55" s="41"/>
      <c r="L55" s="39"/>
      <c r="M55" s="39"/>
      <c r="N55" s="39"/>
      <c r="O55" s="51"/>
      <c r="P55" s="38"/>
      <c r="Q55" s="39"/>
      <c r="R55" s="39"/>
      <c r="S55" s="39"/>
      <c r="T55" s="40"/>
      <c r="U55" s="41"/>
      <c r="V55" s="39"/>
      <c r="W55" s="39"/>
      <c r="X55" s="39"/>
      <c r="Y55" s="40"/>
      <c r="Z55" s="13"/>
      <c r="AA55" s="70"/>
      <c r="AB55" s="71"/>
      <c r="AC55" s="100"/>
      <c r="AD55" s="71"/>
    </row>
    <row r="56" ht="15.75" spans="2:30">
      <c r="B56" s="13"/>
      <c r="C56" s="13"/>
      <c r="D56" s="22"/>
      <c r="E56" s="16" t="str">
        <f t="shared" si="19"/>
        <v>Company B</v>
      </c>
      <c r="F56" s="38"/>
      <c r="G56" s="39"/>
      <c r="H56" s="39"/>
      <c r="I56" s="39"/>
      <c r="J56" s="40"/>
      <c r="K56" s="41"/>
      <c r="L56" s="39"/>
      <c r="M56" s="39"/>
      <c r="N56" s="39"/>
      <c r="O56" s="51"/>
      <c r="P56" s="38"/>
      <c r="Q56" s="39"/>
      <c r="R56" s="39"/>
      <c r="S56" s="39"/>
      <c r="T56" s="40"/>
      <c r="U56" s="41"/>
      <c r="V56" s="39"/>
      <c r="W56" s="39"/>
      <c r="X56" s="39"/>
      <c r="Y56" s="40"/>
      <c r="Z56" s="13"/>
      <c r="AA56" s="70"/>
      <c r="AB56" s="71"/>
      <c r="AC56" s="100"/>
      <c r="AD56" s="71"/>
    </row>
    <row r="57" ht="15.75" spans="2:30">
      <c r="B57" s="13"/>
      <c r="C57" s="13"/>
      <c r="D57" s="22"/>
      <c r="E57" s="16" t="str">
        <f t="shared" si="19"/>
        <v>…</v>
      </c>
      <c r="F57" s="38"/>
      <c r="G57" s="39"/>
      <c r="H57" s="39"/>
      <c r="I57" s="39"/>
      <c r="J57" s="40"/>
      <c r="K57" s="41"/>
      <c r="L57" s="39"/>
      <c r="M57" s="39"/>
      <c r="N57" s="39"/>
      <c r="O57" s="51"/>
      <c r="P57" s="38"/>
      <c r="Q57" s="39"/>
      <c r="R57" s="39"/>
      <c r="S57" s="39"/>
      <c r="T57" s="40"/>
      <c r="U57" s="41"/>
      <c r="V57" s="39"/>
      <c r="W57" s="39"/>
      <c r="X57" s="39"/>
      <c r="Y57" s="40"/>
      <c r="Z57" s="13"/>
      <c r="AA57" s="70"/>
      <c r="AB57" s="71"/>
      <c r="AC57" s="100"/>
      <c r="AD57" s="71"/>
    </row>
    <row r="58" ht="15.75" spans="2:30">
      <c r="B58" s="13"/>
      <c r="C58" s="13"/>
      <c r="D58" s="22"/>
      <c r="E58" s="16">
        <f t="shared" si="19"/>
        <v>0</v>
      </c>
      <c r="F58" s="38"/>
      <c r="G58" s="39"/>
      <c r="H58" s="39"/>
      <c r="I58" s="39"/>
      <c r="J58" s="40"/>
      <c r="K58" s="41"/>
      <c r="L58" s="39"/>
      <c r="M58" s="39"/>
      <c r="N58" s="39"/>
      <c r="O58" s="51"/>
      <c r="P58" s="38"/>
      <c r="Q58" s="39"/>
      <c r="R58" s="39"/>
      <c r="S58" s="39"/>
      <c r="T58" s="40"/>
      <c r="U58" s="41"/>
      <c r="V58" s="39"/>
      <c r="W58" s="39"/>
      <c r="X58" s="39"/>
      <c r="Y58" s="40"/>
      <c r="Z58" s="13"/>
      <c r="AA58" s="70"/>
      <c r="AB58" s="71"/>
      <c r="AC58" s="100"/>
      <c r="AD58" s="71"/>
    </row>
    <row r="59" ht="15.75" spans="2:30">
      <c r="B59" s="13"/>
      <c r="C59" s="13"/>
      <c r="D59" s="22"/>
      <c r="E59" s="16">
        <f t="shared" si="19"/>
        <v>0</v>
      </c>
      <c r="F59" s="38"/>
      <c r="G59" s="39"/>
      <c r="H59" s="39"/>
      <c r="I59" s="39"/>
      <c r="J59" s="40"/>
      <c r="K59" s="41"/>
      <c r="L59" s="39"/>
      <c r="M59" s="39"/>
      <c r="N59" s="39"/>
      <c r="O59" s="51"/>
      <c r="P59" s="38"/>
      <c r="Q59" s="39"/>
      <c r="R59" s="39"/>
      <c r="S59" s="39"/>
      <c r="T59" s="40"/>
      <c r="U59" s="41"/>
      <c r="V59" s="39"/>
      <c r="W59" s="39"/>
      <c r="X59" s="39"/>
      <c r="Y59" s="40"/>
      <c r="Z59" s="13"/>
      <c r="AA59" s="70"/>
      <c r="AB59" s="71"/>
      <c r="AC59" s="100"/>
      <c r="AD59" s="71"/>
    </row>
    <row r="60" ht="15.75" spans="2:30">
      <c r="B60" s="13"/>
      <c r="C60" s="13"/>
      <c r="D60" s="22"/>
      <c r="E60" s="16">
        <f t="shared" si="19"/>
        <v>0</v>
      </c>
      <c r="F60" s="38"/>
      <c r="G60" s="39"/>
      <c r="H60" s="39"/>
      <c r="I60" s="39"/>
      <c r="J60" s="40"/>
      <c r="K60" s="41"/>
      <c r="L60" s="39"/>
      <c r="M60" s="39"/>
      <c r="N60" s="39"/>
      <c r="O60" s="51"/>
      <c r="P60" s="38"/>
      <c r="Q60" s="39"/>
      <c r="R60" s="39"/>
      <c r="S60" s="39"/>
      <c r="T60" s="40"/>
      <c r="U60" s="41"/>
      <c r="V60" s="39"/>
      <c r="W60" s="39"/>
      <c r="X60" s="39"/>
      <c r="Y60" s="40"/>
      <c r="Z60" s="13"/>
      <c r="AA60" s="70"/>
      <c r="AB60" s="71"/>
      <c r="AC60" s="100"/>
      <c r="AD60" s="71"/>
    </row>
    <row r="61" ht="15.75" spans="2:30">
      <c r="B61" s="13"/>
      <c r="C61" s="13"/>
      <c r="D61" s="22"/>
      <c r="E61" s="16">
        <f t="shared" si="19"/>
        <v>0</v>
      </c>
      <c r="F61" s="38"/>
      <c r="G61" s="39"/>
      <c r="H61" s="39"/>
      <c r="I61" s="39"/>
      <c r="J61" s="40"/>
      <c r="K61" s="41"/>
      <c r="L61" s="39"/>
      <c r="M61" s="39"/>
      <c r="N61" s="39"/>
      <c r="O61" s="51"/>
      <c r="P61" s="38"/>
      <c r="Q61" s="39"/>
      <c r="R61" s="39"/>
      <c r="S61" s="39"/>
      <c r="T61" s="40"/>
      <c r="U61" s="41"/>
      <c r="V61" s="39"/>
      <c r="W61" s="39"/>
      <c r="X61" s="39"/>
      <c r="Y61" s="40"/>
      <c r="Z61" s="13"/>
      <c r="AA61" s="70"/>
      <c r="AB61" s="71"/>
      <c r="AC61" s="100"/>
      <c r="AD61" s="71"/>
    </row>
    <row r="62" ht="15.75" spans="2:30">
      <c r="B62" s="13"/>
      <c r="C62" s="13"/>
      <c r="D62" s="22"/>
      <c r="E62" s="16">
        <f t="shared" si="19"/>
        <v>0</v>
      </c>
      <c r="F62" s="38"/>
      <c r="G62" s="39"/>
      <c r="H62" s="39"/>
      <c r="I62" s="39"/>
      <c r="J62" s="40"/>
      <c r="K62" s="41"/>
      <c r="L62" s="39"/>
      <c r="M62" s="39"/>
      <c r="N62" s="39"/>
      <c r="O62" s="51"/>
      <c r="P62" s="38"/>
      <c r="Q62" s="39"/>
      <c r="R62" s="39"/>
      <c r="S62" s="39"/>
      <c r="T62" s="40"/>
      <c r="U62" s="41"/>
      <c r="V62" s="39"/>
      <c r="W62" s="39"/>
      <c r="X62" s="39"/>
      <c r="Y62" s="40"/>
      <c r="Z62" s="13"/>
      <c r="AA62" s="70"/>
      <c r="AB62" s="71"/>
      <c r="AC62" s="100"/>
      <c r="AD62" s="71"/>
    </row>
    <row r="63" ht="15.75" spans="2:30">
      <c r="B63" s="13"/>
      <c r="C63" s="13"/>
      <c r="D63" s="22"/>
      <c r="E63" s="16">
        <f t="shared" si="19"/>
        <v>0</v>
      </c>
      <c r="F63" s="38"/>
      <c r="G63" s="39"/>
      <c r="H63" s="39"/>
      <c r="I63" s="39"/>
      <c r="J63" s="40"/>
      <c r="K63" s="41"/>
      <c r="L63" s="39"/>
      <c r="M63" s="39"/>
      <c r="N63" s="39"/>
      <c r="O63" s="51"/>
      <c r="P63" s="38"/>
      <c r="Q63" s="39"/>
      <c r="R63" s="39"/>
      <c r="S63" s="39"/>
      <c r="T63" s="40"/>
      <c r="U63" s="41"/>
      <c r="V63" s="39"/>
      <c r="W63" s="39"/>
      <c r="X63" s="39"/>
      <c r="Y63" s="40"/>
      <c r="Z63" s="13"/>
      <c r="AA63" s="70"/>
      <c r="AB63" s="71"/>
      <c r="AC63" s="100"/>
      <c r="AD63" s="71"/>
    </row>
    <row r="64" ht="15.75" spans="2:30">
      <c r="B64" s="13"/>
      <c r="C64" s="13"/>
      <c r="D64" s="22"/>
      <c r="E64" s="16">
        <f t="shared" si="19"/>
        <v>0</v>
      </c>
      <c r="F64" s="38"/>
      <c r="G64" s="39"/>
      <c r="H64" s="39"/>
      <c r="I64" s="39"/>
      <c r="J64" s="40"/>
      <c r="K64" s="41"/>
      <c r="L64" s="39"/>
      <c r="M64" s="39"/>
      <c r="N64" s="39"/>
      <c r="O64" s="51"/>
      <c r="P64" s="38"/>
      <c r="Q64" s="39"/>
      <c r="R64" s="39"/>
      <c r="S64" s="39"/>
      <c r="T64" s="40"/>
      <c r="U64" s="41"/>
      <c r="V64" s="39"/>
      <c r="W64" s="39"/>
      <c r="X64" s="39"/>
      <c r="Y64" s="40"/>
      <c r="Z64" s="13"/>
      <c r="AA64" s="70"/>
      <c r="AB64" s="71"/>
      <c r="AC64" s="100"/>
      <c r="AD64" s="71"/>
    </row>
    <row r="65" ht="15.75" spans="2:30">
      <c r="B65" s="13"/>
      <c r="C65" s="13"/>
      <c r="D65" s="22"/>
      <c r="E65" s="16">
        <f t="shared" si="19"/>
        <v>0</v>
      </c>
      <c r="F65" s="38"/>
      <c r="G65" s="39"/>
      <c r="H65" s="39"/>
      <c r="I65" s="39"/>
      <c r="J65" s="40"/>
      <c r="K65" s="41"/>
      <c r="L65" s="39"/>
      <c r="M65" s="39"/>
      <c r="N65" s="39"/>
      <c r="O65" s="51"/>
      <c r="P65" s="38"/>
      <c r="Q65" s="39"/>
      <c r="R65" s="39"/>
      <c r="S65" s="39"/>
      <c r="T65" s="40"/>
      <c r="U65" s="41"/>
      <c r="V65" s="39"/>
      <c r="W65" s="39"/>
      <c r="X65" s="39"/>
      <c r="Y65" s="40"/>
      <c r="Z65" s="13"/>
      <c r="AA65" s="70"/>
      <c r="AB65" s="71"/>
      <c r="AC65" s="100"/>
      <c r="AD65" s="71"/>
    </row>
    <row r="66" ht="15.75" spans="2:30">
      <c r="B66" s="13"/>
      <c r="C66" s="13"/>
      <c r="D66" s="22"/>
      <c r="E66" s="16">
        <f t="shared" si="19"/>
        <v>0</v>
      </c>
      <c r="F66" s="38"/>
      <c r="G66" s="39"/>
      <c r="H66" s="39"/>
      <c r="I66" s="39"/>
      <c r="J66" s="40"/>
      <c r="K66" s="41"/>
      <c r="L66" s="39"/>
      <c r="M66" s="39"/>
      <c r="N66" s="39"/>
      <c r="O66" s="51"/>
      <c r="P66" s="38"/>
      <c r="Q66" s="39"/>
      <c r="R66" s="39"/>
      <c r="S66" s="39"/>
      <c r="T66" s="40"/>
      <c r="U66" s="41"/>
      <c r="V66" s="39"/>
      <c r="W66" s="39"/>
      <c r="X66" s="39"/>
      <c r="Y66" s="40"/>
      <c r="Z66" s="13"/>
      <c r="AA66" s="70"/>
      <c r="AB66" s="71"/>
      <c r="AC66" s="100"/>
      <c r="AD66" s="71"/>
    </row>
    <row r="67" ht="15.75" spans="2:30">
      <c r="B67" s="13"/>
      <c r="C67" s="13"/>
      <c r="D67" s="22"/>
      <c r="E67" s="16">
        <f t="shared" si="19"/>
        <v>0</v>
      </c>
      <c r="F67" s="38"/>
      <c r="G67" s="39"/>
      <c r="H67" s="39"/>
      <c r="I67" s="39"/>
      <c r="J67" s="40"/>
      <c r="K67" s="41"/>
      <c r="L67" s="39"/>
      <c r="M67" s="39"/>
      <c r="N67" s="39"/>
      <c r="O67" s="51"/>
      <c r="P67" s="38"/>
      <c r="Q67" s="39"/>
      <c r="R67" s="39"/>
      <c r="S67" s="39"/>
      <c r="T67" s="40"/>
      <c r="U67" s="41"/>
      <c r="V67" s="39"/>
      <c r="W67" s="39"/>
      <c r="X67" s="39"/>
      <c r="Y67" s="40"/>
      <c r="Z67" s="13"/>
      <c r="AA67" s="70"/>
      <c r="AB67" s="71"/>
      <c r="AC67" s="100"/>
      <c r="AD67" s="71"/>
    </row>
    <row r="68" ht="16.5" spans="2:30">
      <c r="B68" s="17"/>
      <c r="C68" s="17"/>
      <c r="D68" s="23"/>
      <c r="E68" s="20">
        <f t="shared" si="19"/>
        <v>0</v>
      </c>
      <c r="F68" s="42"/>
      <c r="G68" s="43"/>
      <c r="H68" s="43"/>
      <c r="I68" s="43"/>
      <c r="J68" s="44"/>
      <c r="K68" s="45"/>
      <c r="L68" s="43"/>
      <c r="M68" s="43"/>
      <c r="N68" s="43"/>
      <c r="O68" s="52"/>
      <c r="P68" s="42"/>
      <c r="Q68" s="43"/>
      <c r="R68" s="43"/>
      <c r="S68" s="43"/>
      <c r="T68" s="44"/>
      <c r="U68" s="45"/>
      <c r="V68" s="43"/>
      <c r="W68" s="43"/>
      <c r="X68" s="43"/>
      <c r="Y68" s="44"/>
      <c r="Z68" s="17"/>
      <c r="AA68" s="72"/>
      <c r="AB68" s="73"/>
      <c r="AC68" s="101"/>
      <c r="AD68" s="73"/>
    </row>
    <row r="69" ht="25.5" spans="2:30">
      <c r="B69" s="13">
        <v>4</v>
      </c>
      <c r="C69" s="7" t="s">
        <v>69</v>
      </c>
      <c r="D69" s="21" t="s">
        <v>32</v>
      </c>
      <c r="E69" s="10" t="str">
        <f t="shared" si="19"/>
        <v>Example
Company A</v>
      </c>
      <c r="F69" s="34"/>
      <c r="G69" s="35"/>
      <c r="H69" s="35"/>
      <c r="I69" s="35"/>
      <c r="J69" s="36"/>
      <c r="K69" s="37"/>
      <c r="L69" s="35"/>
      <c r="M69" s="35"/>
      <c r="N69" s="35"/>
      <c r="O69" s="50"/>
      <c r="P69" s="34"/>
      <c r="Q69" s="35"/>
      <c r="R69" s="35"/>
      <c r="S69" s="35"/>
      <c r="T69" s="36"/>
      <c r="U69" s="37"/>
      <c r="V69" s="35"/>
      <c r="W69" s="35"/>
      <c r="X69" s="35"/>
      <c r="Y69" s="36"/>
      <c r="Z69" s="13"/>
      <c r="AA69" s="109"/>
      <c r="AB69" s="110"/>
      <c r="AC69" s="113"/>
      <c r="AD69" s="110"/>
    </row>
    <row r="70" ht="25.5" spans="2:30">
      <c r="B70" s="13"/>
      <c r="C70" s="13"/>
      <c r="D70" s="22"/>
      <c r="E70" s="16" t="str">
        <f t="shared" si="19"/>
        <v>Company A with Option X</v>
      </c>
      <c r="F70" s="38"/>
      <c r="G70" s="39"/>
      <c r="H70" s="39"/>
      <c r="I70" s="39"/>
      <c r="J70" s="40"/>
      <c r="K70" s="41"/>
      <c r="L70" s="39"/>
      <c r="M70" s="39"/>
      <c r="N70" s="39"/>
      <c r="O70" s="51"/>
      <c r="P70" s="38"/>
      <c r="Q70" s="39"/>
      <c r="R70" s="39"/>
      <c r="S70" s="39"/>
      <c r="T70" s="40"/>
      <c r="U70" s="41"/>
      <c r="V70" s="39"/>
      <c r="W70" s="39"/>
      <c r="X70" s="39"/>
      <c r="Y70" s="40"/>
      <c r="Z70" s="13"/>
      <c r="AA70" s="70"/>
      <c r="AB70" s="71"/>
      <c r="AC70" s="100"/>
      <c r="AD70" s="71"/>
    </row>
    <row r="71" ht="51" spans="2:30">
      <c r="B71" s="13"/>
      <c r="C71" s="13"/>
      <c r="D71" s="22"/>
      <c r="E71" s="16" t="str">
        <f t="shared" si="19"/>
        <v>Company A with SBFD antenna Option X</v>
      </c>
      <c r="F71" s="38"/>
      <c r="G71" s="39"/>
      <c r="H71" s="39"/>
      <c r="I71" s="39"/>
      <c r="J71" s="40"/>
      <c r="K71" s="41"/>
      <c r="L71" s="39"/>
      <c r="M71" s="39"/>
      <c r="N71" s="39"/>
      <c r="O71" s="51"/>
      <c r="P71" s="38"/>
      <c r="Q71" s="39"/>
      <c r="R71" s="39"/>
      <c r="S71" s="39"/>
      <c r="T71" s="40"/>
      <c r="U71" s="41"/>
      <c r="V71" s="39"/>
      <c r="W71" s="39"/>
      <c r="X71" s="39"/>
      <c r="Y71" s="40"/>
      <c r="Z71" s="13"/>
      <c r="AA71" s="70"/>
      <c r="AB71" s="71"/>
      <c r="AC71" s="100"/>
      <c r="AD71" s="71"/>
    </row>
    <row r="72" ht="15.75" spans="2:30">
      <c r="B72" s="13"/>
      <c r="C72" s="13"/>
      <c r="D72" s="22"/>
      <c r="E72" s="16" t="str">
        <f t="shared" si="19"/>
        <v>Company B</v>
      </c>
      <c r="F72" s="38"/>
      <c r="G72" s="39"/>
      <c r="H72" s="39"/>
      <c r="I72" s="39"/>
      <c r="J72" s="40"/>
      <c r="K72" s="41"/>
      <c r="L72" s="39"/>
      <c r="M72" s="39"/>
      <c r="N72" s="39"/>
      <c r="O72" s="51"/>
      <c r="P72" s="38"/>
      <c r="Q72" s="39"/>
      <c r="R72" s="39"/>
      <c r="S72" s="39"/>
      <c r="T72" s="40"/>
      <c r="U72" s="41"/>
      <c r="V72" s="39"/>
      <c r="W72" s="39"/>
      <c r="X72" s="39"/>
      <c r="Y72" s="40"/>
      <c r="Z72" s="13"/>
      <c r="AA72" s="70"/>
      <c r="AB72" s="71"/>
      <c r="AC72" s="100"/>
      <c r="AD72" s="71"/>
    </row>
    <row r="73" ht="15.75" spans="2:30">
      <c r="B73" s="13"/>
      <c r="C73" s="13"/>
      <c r="D73" s="22"/>
      <c r="E73" s="16" t="str">
        <f t="shared" si="19"/>
        <v>…</v>
      </c>
      <c r="F73" s="38"/>
      <c r="G73" s="39"/>
      <c r="H73" s="39"/>
      <c r="I73" s="39"/>
      <c r="J73" s="40"/>
      <c r="K73" s="41"/>
      <c r="L73" s="39"/>
      <c r="M73" s="39"/>
      <c r="N73" s="39"/>
      <c r="O73" s="51"/>
      <c r="P73" s="38"/>
      <c r="Q73" s="39"/>
      <c r="R73" s="39"/>
      <c r="S73" s="39"/>
      <c r="T73" s="40"/>
      <c r="U73" s="41"/>
      <c r="V73" s="39"/>
      <c r="W73" s="39"/>
      <c r="X73" s="39"/>
      <c r="Y73" s="40"/>
      <c r="Z73" s="13"/>
      <c r="AA73" s="70"/>
      <c r="AB73" s="71"/>
      <c r="AC73" s="100"/>
      <c r="AD73" s="71"/>
    </row>
    <row r="74" ht="15.75" spans="2:30">
      <c r="B74" s="13"/>
      <c r="C74" s="13"/>
      <c r="D74" s="22"/>
      <c r="E74" s="16">
        <f t="shared" si="19"/>
        <v>0</v>
      </c>
      <c r="F74" s="38"/>
      <c r="G74" s="39"/>
      <c r="H74" s="39"/>
      <c r="I74" s="39"/>
      <c r="J74" s="40"/>
      <c r="K74" s="41"/>
      <c r="L74" s="39"/>
      <c r="M74" s="39"/>
      <c r="N74" s="39"/>
      <c r="O74" s="51"/>
      <c r="P74" s="38"/>
      <c r="Q74" s="39"/>
      <c r="R74" s="39"/>
      <c r="S74" s="39"/>
      <c r="T74" s="40"/>
      <c r="U74" s="41"/>
      <c r="V74" s="39"/>
      <c r="W74" s="39"/>
      <c r="X74" s="39"/>
      <c r="Y74" s="40"/>
      <c r="Z74" s="13"/>
      <c r="AA74" s="70"/>
      <c r="AB74" s="71"/>
      <c r="AC74" s="100"/>
      <c r="AD74" s="71"/>
    </row>
    <row r="75" ht="15.75" spans="2:30">
      <c r="B75" s="13"/>
      <c r="C75" s="13"/>
      <c r="D75" s="22"/>
      <c r="E75" s="16">
        <f t="shared" si="19"/>
        <v>0</v>
      </c>
      <c r="F75" s="38"/>
      <c r="G75" s="39"/>
      <c r="H75" s="39"/>
      <c r="I75" s="39"/>
      <c r="J75" s="40"/>
      <c r="K75" s="41"/>
      <c r="L75" s="39"/>
      <c r="M75" s="39"/>
      <c r="N75" s="39"/>
      <c r="O75" s="51"/>
      <c r="P75" s="38"/>
      <c r="Q75" s="39"/>
      <c r="R75" s="39"/>
      <c r="S75" s="39"/>
      <c r="T75" s="40"/>
      <c r="U75" s="41"/>
      <c r="V75" s="39"/>
      <c r="W75" s="39"/>
      <c r="X75" s="39"/>
      <c r="Y75" s="40"/>
      <c r="Z75" s="13"/>
      <c r="AA75" s="70"/>
      <c r="AB75" s="71"/>
      <c r="AC75" s="100"/>
      <c r="AD75" s="71"/>
    </row>
    <row r="76" ht="15.75" spans="2:30">
      <c r="B76" s="13"/>
      <c r="C76" s="13"/>
      <c r="D76" s="22"/>
      <c r="E76" s="16">
        <f t="shared" si="19"/>
        <v>0</v>
      </c>
      <c r="F76" s="38"/>
      <c r="G76" s="39"/>
      <c r="H76" s="39"/>
      <c r="I76" s="39"/>
      <c r="J76" s="40"/>
      <c r="K76" s="41"/>
      <c r="L76" s="39"/>
      <c r="M76" s="39"/>
      <c r="N76" s="39"/>
      <c r="O76" s="51"/>
      <c r="P76" s="38"/>
      <c r="Q76" s="39"/>
      <c r="R76" s="39"/>
      <c r="S76" s="39"/>
      <c r="T76" s="40"/>
      <c r="U76" s="41"/>
      <c r="V76" s="39"/>
      <c r="W76" s="39"/>
      <c r="X76" s="39"/>
      <c r="Y76" s="40"/>
      <c r="Z76" s="13"/>
      <c r="AA76" s="70"/>
      <c r="AB76" s="71"/>
      <c r="AC76" s="100"/>
      <c r="AD76" s="71"/>
    </row>
    <row r="77" ht="15.75" spans="2:30">
      <c r="B77" s="13"/>
      <c r="C77" s="13"/>
      <c r="D77" s="22"/>
      <c r="E77" s="16">
        <f t="shared" si="19"/>
        <v>0</v>
      </c>
      <c r="F77" s="38"/>
      <c r="G77" s="39"/>
      <c r="H77" s="39"/>
      <c r="I77" s="39"/>
      <c r="J77" s="40"/>
      <c r="K77" s="41"/>
      <c r="L77" s="39"/>
      <c r="M77" s="39"/>
      <c r="N77" s="39"/>
      <c r="O77" s="51"/>
      <c r="P77" s="38"/>
      <c r="Q77" s="39"/>
      <c r="R77" s="39"/>
      <c r="S77" s="39"/>
      <c r="T77" s="40"/>
      <c r="U77" s="41"/>
      <c r="V77" s="39"/>
      <c r="W77" s="39"/>
      <c r="X77" s="39"/>
      <c r="Y77" s="40"/>
      <c r="Z77" s="13"/>
      <c r="AA77" s="70"/>
      <c r="AB77" s="71"/>
      <c r="AC77" s="100"/>
      <c r="AD77" s="71"/>
    </row>
    <row r="78" ht="15.75" spans="2:30">
      <c r="B78" s="13"/>
      <c r="C78" s="13"/>
      <c r="D78" s="22"/>
      <c r="E78" s="16">
        <f t="shared" si="19"/>
        <v>0</v>
      </c>
      <c r="F78" s="38"/>
      <c r="G78" s="39"/>
      <c r="H78" s="39"/>
      <c r="I78" s="39"/>
      <c r="J78" s="40"/>
      <c r="K78" s="41"/>
      <c r="L78" s="39"/>
      <c r="M78" s="39"/>
      <c r="N78" s="39"/>
      <c r="O78" s="51"/>
      <c r="P78" s="38"/>
      <c r="Q78" s="39"/>
      <c r="R78" s="39"/>
      <c r="S78" s="39"/>
      <c r="T78" s="40"/>
      <c r="U78" s="41"/>
      <c r="V78" s="39"/>
      <c r="W78" s="39"/>
      <c r="X78" s="39"/>
      <c r="Y78" s="40"/>
      <c r="Z78" s="13"/>
      <c r="AA78" s="70"/>
      <c r="AB78" s="71"/>
      <c r="AC78" s="100"/>
      <c r="AD78" s="71"/>
    </row>
    <row r="79" ht="15.75" spans="2:30">
      <c r="B79" s="13"/>
      <c r="C79" s="13"/>
      <c r="D79" s="22"/>
      <c r="E79" s="16">
        <f t="shared" si="19"/>
        <v>0</v>
      </c>
      <c r="F79" s="38"/>
      <c r="G79" s="39"/>
      <c r="H79" s="39"/>
      <c r="I79" s="39"/>
      <c r="J79" s="40"/>
      <c r="K79" s="41"/>
      <c r="L79" s="39"/>
      <c r="M79" s="39"/>
      <c r="N79" s="39"/>
      <c r="O79" s="51"/>
      <c r="P79" s="38"/>
      <c r="Q79" s="39"/>
      <c r="R79" s="39"/>
      <c r="S79" s="39"/>
      <c r="T79" s="40"/>
      <c r="U79" s="41"/>
      <c r="V79" s="39"/>
      <c r="W79" s="39"/>
      <c r="X79" s="39"/>
      <c r="Y79" s="40"/>
      <c r="Z79" s="13"/>
      <c r="AA79" s="70"/>
      <c r="AB79" s="71"/>
      <c r="AC79" s="100"/>
      <c r="AD79" s="71"/>
    </row>
    <row r="80" ht="15.75" spans="2:30">
      <c r="B80" s="13"/>
      <c r="C80" s="13"/>
      <c r="D80" s="22"/>
      <c r="E80" s="16">
        <f t="shared" si="19"/>
        <v>0</v>
      </c>
      <c r="F80" s="38"/>
      <c r="G80" s="39"/>
      <c r="H80" s="39"/>
      <c r="I80" s="39"/>
      <c r="J80" s="40"/>
      <c r="K80" s="41"/>
      <c r="L80" s="39"/>
      <c r="M80" s="39"/>
      <c r="N80" s="39"/>
      <c r="O80" s="51"/>
      <c r="P80" s="38"/>
      <c r="Q80" s="39"/>
      <c r="R80" s="39"/>
      <c r="S80" s="39"/>
      <c r="T80" s="40"/>
      <c r="U80" s="41"/>
      <c r="V80" s="39"/>
      <c r="W80" s="39"/>
      <c r="X80" s="39"/>
      <c r="Y80" s="40"/>
      <c r="Z80" s="13"/>
      <c r="AA80" s="70"/>
      <c r="AB80" s="71"/>
      <c r="AC80" s="100"/>
      <c r="AD80" s="71"/>
    </row>
    <row r="81" ht="15.75" spans="2:30">
      <c r="B81" s="13"/>
      <c r="C81" s="13"/>
      <c r="D81" s="22"/>
      <c r="E81" s="16">
        <f t="shared" si="19"/>
        <v>0</v>
      </c>
      <c r="F81" s="38"/>
      <c r="G81" s="39"/>
      <c r="H81" s="39"/>
      <c r="I81" s="39"/>
      <c r="J81" s="40"/>
      <c r="K81" s="41"/>
      <c r="L81" s="39"/>
      <c r="M81" s="39"/>
      <c r="N81" s="39"/>
      <c r="O81" s="51"/>
      <c r="P81" s="38"/>
      <c r="Q81" s="39"/>
      <c r="R81" s="39"/>
      <c r="S81" s="39"/>
      <c r="T81" s="40"/>
      <c r="U81" s="41"/>
      <c r="V81" s="39"/>
      <c r="W81" s="39"/>
      <c r="X81" s="39"/>
      <c r="Y81" s="40"/>
      <c r="Z81" s="13"/>
      <c r="AA81" s="70"/>
      <c r="AB81" s="71"/>
      <c r="AC81" s="100"/>
      <c r="AD81" s="71"/>
    </row>
    <row r="82" ht="15.75" spans="2:30">
      <c r="B82" s="13"/>
      <c r="C82" s="13"/>
      <c r="D82" s="22"/>
      <c r="E82" s="16">
        <f t="shared" si="19"/>
        <v>0</v>
      </c>
      <c r="F82" s="38"/>
      <c r="G82" s="39"/>
      <c r="H82" s="39"/>
      <c r="I82" s="39"/>
      <c r="J82" s="40"/>
      <c r="K82" s="41"/>
      <c r="L82" s="39"/>
      <c r="M82" s="39"/>
      <c r="N82" s="39"/>
      <c r="O82" s="51"/>
      <c r="P82" s="38"/>
      <c r="Q82" s="39"/>
      <c r="R82" s="39"/>
      <c r="S82" s="39"/>
      <c r="T82" s="40"/>
      <c r="U82" s="41"/>
      <c r="V82" s="39"/>
      <c r="W82" s="39"/>
      <c r="X82" s="39"/>
      <c r="Y82" s="40"/>
      <c r="Z82" s="13"/>
      <c r="AA82" s="70"/>
      <c r="AB82" s="71"/>
      <c r="AC82" s="100"/>
      <c r="AD82" s="71"/>
    </row>
    <row r="83" ht="15.75" spans="2:30">
      <c r="B83" s="13"/>
      <c r="C83" s="13"/>
      <c r="D83" s="22"/>
      <c r="E83" s="16">
        <f t="shared" si="19"/>
        <v>0</v>
      </c>
      <c r="F83" s="38"/>
      <c r="G83" s="39"/>
      <c r="H83" s="39"/>
      <c r="I83" s="39"/>
      <c r="J83" s="40"/>
      <c r="K83" s="41"/>
      <c r="L83" s="39"/>
      <c r="M83" s="39"/>
      <c r="N83" s="39"/>
      <c r="O83" s="51"/>
      <c r="P83" s="38"/>
      <c r="Q83" s="39"/>
      <c r="R83" s="39"/>
      <c r="S83" s="39"/>
      <c r="T83" s="40"/>
      <c r="U83" s="41"/>
      <c r="V83" s="39"/>
      <c r="W83" s="39"/>
      <c r="X83" s="39"/>
      <c r="Y83" s="40"/>
      <c r="Z83" s="13"/>
      <c r="AA83" s="70"/>
      <c r="AB83" s="71"/>
      <c r="AC83" s="100"/>
      <c r="AD83" s="71"/>
    </row>
    <row r="84" ht="16.5" spans="2:30">
      <c r="B84" s="13"/>
      <c r="C84" s="17"/>
      <c r="D84" s="23"/>
      <c r="E84" s="20">
        <f t="shared" si="19"/>
        <v>0</v>
      </c>
      <c r="F84" s="42"/>
      <c r="G84" s="43"/>
      <c r="H84" s="43"/>
      <c r="I84" s="43"/>
      <c r="J84" s="44"/>
      <c r="K84" s="45"/>
      <c r="L84" s="43"/>
      <c r="M84" s="43"/>
      <c r="N84" s="43"/>
      <c r="O84" s="52"/>
      <c r="P84" s="42"/>
      <c r="Q84" s="43"/>
      <c r="R84" s="43"/>
      <c r="S84" s="43"/>
      <c r="T84" s="44"/>
      <c r="U84" s="45"/>
      <c r="V84" s="43"/>
      <c r="W84" s="43"/>
      <c r="X84" s="43"/>
      <c r="Y84" s="44"/>
      <c r="Z84" s="13"/>
      <c r="AA84" s="111"/>
      <c r="AB84" s="112"/>
      <c r="AC84" s="114"/>
      <c r="AD84" s="112"/>
    </row>
    <row r="85" ht="25.5" spans="2:30">
      <c r="B85" s="13"/>
      <c r="C85" s="7" t="s">
        <v>71</v>
      </c>
      <c r="D85" s="21" t="s">
        <v>32</v>
      </c>
      <c r="E85" s="10" t="str">
        <f t="shared" si="19"/>
        <v>Example
Company A</v>
      </c>
      <c r="F85" s="34"/>
      <c r="G85" s="35"/>
      <c r="H85" s="35"/>
      <c r="I85" s="35"/>
      <c r="J85" s="36"/>
      <c r="K85" s="37"/>
      <c r="L85" s="35"/>
      <c r="M85" s="35"/>
      <c r="N85" s="35"/>
      <c r="O85" s="50"/>
      <c r="P85" s="34"/>
      <c r="Q85" s="35"/>
      <c r="R85" s="35"/>
      <c r="S85" s="35"/>
      <c r="T85" s="36"/>
      <c r="U85" s="37"/>
      <c r="V85" s="35"/>
      <c r="W85" s="35"/>
      <c r="X85" s="35"/>
      <c r="Y85" s="36"/>
      <c r="Z85" s="7"/>
      <c r="AA85" s="68"/>
      <c r="AB85" s="69"/>
      <c r="AC85" s="99"/>
      <c r="AD85" s="69"/>
    </row>
    <row r="86" ht="25.5" spans="2:30">
      <c r="B86" s="13"/>
      <c r="C86" s="13"/>
      <c r="D86" s="22"/>
      <c r="E86" s="16" t="str">
        <f t="shared" si="19"/>
        <v>Company A with Option X</v>
      </c>
      <c r="F86" s="38"/>
      <c r="G86" s="39"/>
      <c r="H86" s="39"/>
      <c r="I86" s="39"/>
      <c r="J86" s="40"/>
      <c r="K86" s="41"/>
      <c r="L86" s="39"/>
      <c r="M86" s="39"/>
      <c r="N86" s="39"/>
      <c r="O86" s="51"/>
      <c r="P86" s="38"/>
      <c r="Q86" s="39"/>
      <c r="R86" s="39"/>
      <c r="S86" s="39"/>
      <c r="T86" s="40"/>
      <c r="U86" s="41"/>
      <c r="V86" s="39"/>
      <c r="W86" s="39"/>
      <c r="X86" s="39"/>
      <c r="Y86" s="40"/>
      <c r="Z86" s="13"/>
      <c r="AA86" s="70"/>
      <c r="AB86" s="71"/>
      <c r="AC86" s="100"/>
      <c r="AD86" s="71"/>
    </row>
    <row r="87" ht="51" spans="2:30">
      <c r="B87" s="13"/>
      <c r="C87" s="13"/>
      <c r="D87" s="22"/>
      <c r="E87" s="16" t="str">
        <f t="shared" si="19"/>
        <v>Company A with SBFD antenna Option X</v>
      </c>
      <c r="F87" s="38"/>
      <c r="G87" s="39"/>
      <c r="H87" s="39"/>
      <c r="I87" s="39"/>
      <c r="J87" s="40"/>
      <c r="K87" s="41"/>
      <c r="L87" s="39"/>
      <c r="M87" s="39"/>
      <c r="N87" s="39"/>
      <c r="O87" s="51"/>
      <c r="P87" s="38"/>
      <c r="Q87" s="39"/>
      <c r="R87" s="39"/>
      <c r="S87" s="39"/>
      <c r="T87" s="40"/>
      <c r="U87" s="41"/>
      <c r="V87" s="39"/>
      <c r="W87" s="39"/>
      <c r="X87" s="39"/>
      <c r="Y87" s="40"/>
      <c r="Z87" s="13"/>
      <c r="AA87" s="70"/>
      <c r="AB87" s="71"/>
      <c r="AC87" s="100"/>
      <c r="AD87" s="71"/>
    </row>
    <row r="88" ht="15.75" spans="2:30">
      <c r="B88" s="13"/>
      <c r="C88" s="13"/>
      <c r="D88" s="22"/>
      <c r="E88" s="16" t="str">
        <f t="shared" si="19"/>
        <v>Company B</v>
      </c>
      <c r="F88" s="38"/>
      <c r="G88" s="39"/>
      <c r="H88" s="39"/>
      <c r="I88" s="39"/>
      <c r="J88" s="40"/>
      <c r="K88" s="41"/>
      <c r="L88" s="39"/>
      <c r="M88" s="39"/>
      <c r="N88" s="39"/>
      <c r="O88" s="51"/>
      <c r="P88" s="38"/>
      <c r="Q88" s="39"/>
      <c r="R88" s="39"/>
      <c r="S88" s="39"/>
      <c r="T88" s="40"/>
      <c r="U88" s="41"/>
      <c r="V88" s="39"/>
      <c r="W88" s="39"/>
      <c r="X88" s="39"/>
      <c r="Y88" s="40"/>
      <c r="Z88" s="13"/>
      <c r="AA88" s="70"/>
      <c r="AB88" s="71"/>
      <c r="AC88" s="100"/>
      <c r="AD88" s="71"/>
    </row>
    <row r="89" ht="15.75" spans="2:30">
      <c r="B89" s="13"/>
      <c r="C89" s="13"/>
      <c r="D89" s="22"/>
      <c r="E89" s="16" t="str">
        <f t="shared" si="19"/>
        <v>…</v>
      </c>
      <c r="F89" s="38"/>
      <c r="G89" s="39"/>
      <c r="H89" s="39"/>
      <c r="I89" s="39"/>
      <c r="J89" s="40"/>
      <c r="K89" s="41"/>
      <c r="L89" s="39"/>
      <c r="M89" s="39"/>
      <c r="N89" s="39"/>
      <c r="O89" s="51"/>
      <c r="P89" s="38"/>
      <c r="Q89" s="39"/>
      <c r="R89" s="39"/>
      <c r="S89" s="39"/>
      <c r="T89" s="40"/>
      <c r="U89" s="41"/>
      <c r="V89" s="39"/>
      <c r="W89" s="39"/>
      <c r="X89" s="39"/>
      <c r="Y89" s="40"/>
      <c r="Z89" s="13"/>
      <c r="AA89" s="70"/>
      <c r="AB89" s="71"/>
      <c r="AC89" s="100"/>
      <c r="AD89" s="71"/>
    </row>
    <row r="90" ht="15.75" spans="2:30">
      <c r="B90" s="13"/>
      <c r="C90" s="13"/>
      <c r="D90" s="22"/>
      <c r="E90" s="16">
        <f t="shared" si="19"/>
        <v>0</v>
      </c>
      <c r="F90" s="38"/>
      <c r="G90" s="39"/>
      <c r="H90" s="39"/>
      <c r="I90" s="39"/>
      <c r="J90" s="40"/>
      <c r="K90" s="41"/>
      <c r="L90" s="39"/>
      <c r="M90" s="39"/>
      <c r="N90" s="39"/>
      <c r="O90" s="51"/>
      <c r="P90" s="38"/>
      <c r="Q90" s="39"/>
      <c r="R90" s="39"/>
      <c r="S90" s="39"/>
      <c r="T90" s="40"/>
      <c r="U90" s="41"/>
      <c r="V90" s="39"/>
      <c r="W90" s="39"/>
      <c r="X90" s="39"/>
      <c r="Y90" s="40"/>
      <c r="Z90" s="13"/>
      <c r="AA90" s="70"/>
      <c r="AB90" s="71"/>
      <c r="AC90" s="100"/>
      <c r="AD90" s="71"/>
    </row>
    <row r="91" ht="15.75" spans="2:30">
      <c r="B91" s="13"/>
      <c r="C91" s="13"/>
      <c r="D91" s="22"/>
      <c r="E91" s="16">
        <f t="shared" si="19"/>
        <v>0</v>
      </c>
      <c r="F91" s="38"/>
      <c r="G91" s="39"/>
      <c r="H91" s="39"/>
      <c r="I91" s="39"/>
      <c r="J91" s="40"/>
      <c r="K91" s="41"/>
      <c r="L91" s="39"/>
      <c r="M91" s="39"/>
      <c r="N91" s="39"/>
      <c r="O91" s="51"/>
      <c r="P91" s="38"/>
      <c r="Q91" s="39"/>
      <c r="R91" s="39"/>
      <c r="S91" s="39"/>
      <c r="T91" s="40"/>
      <c r="U91" s="41"/>
      <c r="V91" s="39"/>
      <c r="W91" s="39"/>
      <c r="X91" s="39"/>
      <c r="Y91" s="40"/>
      <c r="Z91" s="13"/>
      <c r="AA91" s="70"/>
      <c r="AB91" s="71"/>
      <c r="AC91" s="100"/>
      <c r="AD91" s="71"/>
    </row>
    <row r="92" ht="15.75" spans="2:30">
      <c r="B92" s="13"/>
      <c r="C92" s="13"/>
      <c r="D92" s="22"/>
      <c r="E92" s="16">
        <f t="shared" si="19"/>
        <v>0</v>
      </c>
      <c r="F92" s="38"/>
      <c r="G92" s="39"/>
      <c r="H92" s="39"/>
      <c r="I92" s="39"/>
      <c r="J92" s="40"/>
      <c r="K92" s="41"/>
      <c r="L92" s="39"/>
      <c r="M92" s="39"/>
      <c r="N92" s="39"/>
      <c r="O92" s="51"/>
      <c r="P92" s="38"/>
      <c r="Q92" s="39"/>
      <c r="R92" s="39"/>
      <c r="S92" s="39"/>
      <c r="T92" s="40"/>
      <c r="U92" s="41"/>
      <c r="V92" s="39"/>
      <c r="W92" s="39"/>
      <c r="X92" s="39"/>
      <c r="Y92" s="40"/>
      <c r="Z92" s="13"/>
      <c r="AA92" s="70"/>
      <c r="AB92" s="71"/>
      <c r="AC92" s="100"/>
      <c r="AD92" s="71"/>
    </row>
    <row r="93" ht="15.75" spans="2:30">
      <c r="B93" s="13"/>
      <c r="C93" s="13"/>
      <c r="D93" s="22"/>
      <c r="E93" s="16">
        <f t="shared" si="19"/>
        <v>0</v>
      </c>
      <c r="F93" s="38"/>
      <c r="G93" s="39"/>
      <c r="H93" s="39"/>
      <c r="I93" s="39"/>
      <c r="J93" s="40"/>
      <c r="K93" s="41"/>
      <c r="L93" s="39"/>
      <c r="M93" s="39"/>
      <c r="N93" s="39"/>
      <c r="O93" s="51"/>
      <c r="P93" s="38"/>
      <c r="Q93" s="39"/>
      <c r="R93" s="39"/>
      <c r="S93" s="39"/>
      <c r="T93" s="40"/>
      <c r="U93" s="41"/>
      <c r="V93" s="39"/>
      <c r="W93" s="39"/>
      <c r="X93" s="39"/>
      <c r="Y93" s="40"/>
      <c r="Z93" s="13"/>
      <c r="AA93" s="70"/>
      <c r="AB93" s="71"/>
      <c r="AC93" s="100"/>
      <c r="AD93" s="71"/>
    </row>
    <row r="94" ht="15.75" spans="2:30">
      <c r="B94" s="13"/>
      <c r="C94" s="13"/>
      <c r="D94" s="22"/>
      <c r="E94" s="16">
        <f t="shared" si="19"/>
        <v>0</v>
      </c>
      <c r="F94" s="38"/>
      <c r="G94" s="39"/>
      <c r="H94" s="39"/>
      <c r="I94" s="39"/>
      <c r="J94" s="40"/>
      <c r="K94" s="41"/>
      <c r="L94" s="39"/>
      <c r="M94" s="39"/>
      <c r="N94" s="39"/>
      <c r="O94" s="51"/>
      <c r="P94" s="38"/>
      <c r="Q94" s="39"/>
      <c r="R94" s="39"/>
      <c r="S94" s="39"/>
      <c r="T94" s="40"/>
      <c r="U94" s="41"/>
      <c r="V94" s="39"/>
      <c r="W94" s="39"/>
      <c r="X94" s="39"/>
      <c r="Y94" s="40"/>
      <c r="Z94" s="13"/>
      <c r="AA94" s="70"/>
      <c r="AB94" s="71"/>
      <c r="AC94" s="100"/>
      <c r="AD94" s="71"/>
    </row>
    <row r="95" ht="15.75" spans="2:30">
      <c r="B95" s="13"/>
      <c r="C95" s="13"/>
      <c r="D95" s="22"/>
      <c r="E95" s="16">
        <f t="shared" si="19"/>
        <v>0</v>
      </c>
      <c r="F95" s="38"/>
      <c r="G95" s="39"/>
      <c r="H95" s="39"/>
      <c r="I95" s="39"/>
      <c r="J95" s="40"/>
      <c r="K95" s="41"/>
      <c r="L95" s="39"/>
      <c r="M95" s="39"/>
      <c r="N95" s="39"/>
      <c r="O95" s="51"/>
      <c r="P95" s="38"/>
      <c r="Q95" s="39"/>
      <c r="R95" s="39"/>
      <c r="S95" s="39"/>
      <c r="T95" s="40"/>
      <c r="U95" s="41"/>
      <c r="V95" s="39"/>
      <c r="W95" s="39"/>
      <c r="X95" s="39"/>
      <c r="Y95" s="40"/>
      <c r="Z95" s="13"/>
      <c r="AA95" s="70"/>
      <c r="AB95" s="71"/>
      <c r="AC95" s="100"/>
      <c r="AD95" s="71"/>
    </row>
    <row r="96" ht="15.75" spans="2:30">
      <c r="B96" s="13"/>
      <c r="C96" s="13"/>
      <c r="D96" s="22"/>
      <c r="E96" s="16">
        <f t="shared" si="19"/>
        <v>0</v>
      </c>
      <c r="F96" s="38"/>
      <c r="G96" s="39"/>
      <c r="H96" s="39"/>
      <c r="I96" s="39"/>
      <c r="J96" s="40"/>
      <c r="K96" s="41"/>
      <c r="L96" s="39"/>
      <c r="M96" s="39"/>
      <c r="N96" s="39"/>
      <c r="O96" s="51"/>
      <c r="P96" s="38"/>
      <c r="Q96" s="39"/>
      <c r="R96" s="39"/>
      <c r="S96" s="39"/>
      <c r="T96" s="40"/>
      <c r="U96" s="41"/>
      <c r="V96" s="39"/>
      <c r="W96" s="39"/>
      <c r="X96" s="39"/>
      <c r="Y96" s="40"/>
      <c r="Z96" s="13"/>
      <c r="AA96" s="70"/>
      <c r="AB96" s="71"/>
      <c r="AC96" s="100"/>
      <c r="AD96" s="71"/>
    </row>
    <row r="97" ht="15.75" spans="2:30">
      <c r="B97" s="13"/>
      <c r="C97" s="13"/>
      <c r="D97" s="22"/>
      <c r="E97" s="16">
        <f t="shared" si="19"/>
        <v>0</v>
      </c>
      <c r="F97" s="38"/>
      <c r="G97" s="39"/>
      <c r="H97" s="39"/>
      <c r="I97" s="39"/>
      <c r="J97" s="40"/>
      <c r="K97" s="41"/>
      <c r="L97" s="39"/>
      <c r="M97" s="39"/>
      <c r="N97" s="39"/>
      <c r="O97" s="51"/>
      <c r="P97" s="38"/>
      <c r="Q97" s="39"/>
      <c r="R97" s="39"/>
      <c r="S97" s="39"/>
      <c r="T97" s="40"/>
      <c r="U97" s="41"/>
      <c r="V97" s="39"/>
      <c r="W97" s="39"/>
      <c r="X97" s="39"/>
      <c r="Y97" s="40"/>
      <c r="Z97" s="13"/>
      <c r="AA97" s="70"/>
      <c r="AB97" s="71"/>
      <c r="AC97" s="100"/>
      <c r="AD97" s="71"/>
    </row>
    <row r="98" ht="15.75" spans="2:30">
      <c r="B98" s="13"/>
      <c r="C98" s="13"/>
      <c r="D98" s="22"/>
      <c r="E98" s="16">
        <f t="shared" si="19"/>
        <v>0</v>
      </c>
      <c r="F98" s="38"/>
      <c r="G98" s="39"/>
      <c r="H98" s="39"/>
      <c r="I98" s="39"/>
      <c r="J98" s="40"/>
      <c r="K98" s="41"/>
      <c r="L98" s="39"/>
      <c r="M98" s="39"/>
      <c r="N98" s="39"/>
      <c r="O98" s="51"/>
      <c r="P98" s="38"/>
      <c r="Q98" s="39"/>
      <c r="R98" s="39"/>
      <c r="S98" s="39"/>
      <c r="T98" s="40"/>
      <c r="U98" s="41"/>
      <c r="V98" s="39"/>
      <c r="W98" s="39"/>
      <c r="X98" s="39"/>
      <c r="Y98" s="40"/>
      <c r="Z98" s="13"/>
      <c r="AA98" s="70"/>
      <c r="AB98" s="71"/>
      <c r="AC98" s="100"/>
      <c r="AD98" s="71"/>
    </row>
    <row r="99" ht="15.75" spans="2:30">
      <c r="B99" s="13"/>
      <c r="C99" s="13"/>
      <c r="D99" s="22"/>
      <c r="E99" s="16">
        <f t="shared" si="19"/>
        <v>0</v>
      </c>
      <c r="F99" s="38"/>
      <c r="G99" s="39"/>
      <c r="H99" s="39"/>
      <c r="I99" s="39"/>
      <c r="J99" s="40"/>
      <c r="K99" s="41"/>
      <c r="L99" s="39"/>
      <c r="M99" s="39"/>
      <c r="N99" s="39"/>
      <c r="O99" s="51"/>
      <c r="P99" s="38"/>
      <c r="Q99" s="39"/>
      <c r="R99" s="39"/>
      <c r="S99" s="39"/>
      <c r="T99" s="40"/>
      <c r="U99" s="41"/>
      <c r="V99" s="39"/>
      <c r="W99" s="39"/>
      <c r="X99" s="39"/>
      <c r="Y99" s="40"/>
      <c r="Z99" s="13"/>
      <c r="AA99" s="70"/>
      <c r="AB99" s="71"/>
      <c r="AC99" s="100"/>
      <c r="AD99" s="71"/>
    </row>
    <row r="100" ht="16.5" spans="2:30">
      <c r="B100" s="17"/>
      <c r="C100" s="17"/>
      <c r="D100" s="23"/>
      <c r="E100" s="20">
        <f t="shared" si="19"/>
        <v>0</v>
      </c>
      <c r="F100" s="42"/>
      <c r="G100" s="43"/>
      <c r="H100" s="43"/>
      <c r="I100" s="43"/>
      <c r="J100" s="44"/>
      <c r="K100" s="45"/>
      <c r="L100" s="43"/>
      <c r="M100" s="43"/>
      <c r="N100" s="43"/>
      <c r="O100" s="52"/>
      <c r="P100" s="42"/>
      <c r="Q100" s="43"/>
      <c r="R100" s="43"/>
      <c r="S100" s="43"/>
      <c r="T100" s="44"/>
      <c r="U100" s="45"/>
      <c r="V100" s="43"/>
      <c r="W100" s="43"/>
      <c r="X100" s="43"/>
      <c r="Y100" s="44"/>
      <c r="Z100" s="17"/>
      <c r="AA100" s="72"/>
      <c r="AB100" s="73"/>
      <c r="AC100" s="101"/>
      <c r="AD100" s="7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B100"/>
  <sheetViews>
    <sheetView zoomScale="85" zoomScaleNormal="85" workbookViewId="0">
      <selection activeCell="I12" sqref="I12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5" customWidth="1"/>
    <col min="35" max="54" width="11.25" customWidth="1"/>
  </cols>
  <sheetData>
    <row r="1" ht="15"/>
    <row r="2" ht="80.25" customHeight="1" spans="2:54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4" t="s">
        <v>40</v>
      </c>
      <c r="K2" s="25"/>
      <c r="L2" s="25"/>
      <c r="M2" s="25"/>
      <c r="N2" s="25"/>
      <c r="O2" s="25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54"/>
      <c r="AD2" s="7" t="s">
        <v>28</v>
      </c>
      <c r="AE2" s="55" t="s">
        <v>41</v>
      </c>
      <c r="AF2" s="25"/>
      <c r="AG2" s="26"/>
      <c r="AH2" s="26"/>
      <c r="AI2" s="74" t="s">
        <v>42</v>
      </c>
      <c r="AJ2" s="75"/>
      <c r="AK2" s="75"/>
      <c r="AL2" s="75"/>
      <c r="AM2" s="75"/>
      <c r="AN2" s="76"/>
      <c r="AO2" s="76"/>
      <c r="AP2" s="76"/>
      <c r="AQ2" s="76"/>
      <c r="AR2" s="76"/>
      <c r="AS2" s="76"/>
      <c r="AT2" s="102"/>
      <c r="AU2" s="102"/>
      <c r="AV2" s="102"/>
      <c r="AW2" s="102"/>
      <c r="AX2" s="102"/>
      <c r="AY2" s="102"/>
      <c r="AZ2" s="102"/>
      <c r="BA2" s="102"/>
      <c r="BB2" s="103"/>
    </row>
    <row r="3" ht="43.5" customHeight="1" spans="2:54">
      <c r="B3" s="3"/>
      <c r="C3" s="3"/>
      <c r="D3" s="3"/>
      <c r="E3" s="3"/>
      <c r="F3" s="4"/>
      <c r="G3" s="4"/>
      <c r="H3" s="4"/>
      <c r="I3" s="4"/>
      <c r="J3" s="27" t="s">
        <v>43</v>
      </c>
      <c r="K3" s="28"/>
      <c r="L3" s="28"/>
      <c r="M3" s="28"/>
      <c r="N3" s="29"/>
      <c r="O3" s="28" t="s">
        <v>44</v>
      </c>
      <c r="P3" s="28"/>
      <c r="Q3" s="28"/>
      <c r="R3" s="28"/>
      <c r="S3" s="28"/>
      <c r="T3" s="27" t="s">
        <v>45</v>
      </c>
      <c r="U3" s="28"/>
      <c r="V3" s="28"/>
      <c r="W3" s="28"/>
      <c r="X3" s="29"/>
      <c r="Y3" s="28" t="s">
        <v>46</v>
      </c>
      <c r="Z3" s="28"/>
      <c r="AA3" s="28"/>
      <c r="AB3" s="28"/>
      <c r="AC3" s="29"/>
      <c r="AD3" s="13"/>
      <c r="AE3" s="56" t="s">
        <v>47</v>
      </c>
      <c r="AF3" s="57" t="s">
        <v>48</v>
      </c>
      <c r="AG3" s="56" t="s">
        <v>49</v>
      </c>
      <c r="AH3" s="57" t="s">
        <v>50</v>
      </c>
      <c r="AI3" s="77" t="s">
        <v>51</v>
      </c>
      <c r="AJ3" s="78"/>
      <c r="AK3" s="78"/>
      <c r="AL3" s="78"/>
      <c r="AM3" s="79"/>
      <c r="AN3" s="77" t="s">
        <v>52</v>
      </c>
      <c r="AO3" s="78"/>
      <c r="AP3" s="78"/>
      <c r="AQ3" s="78"/>
      <c r="AR3" s="79"/>
      <c r="AS3" s="77" t="s">
        <v>53</v>
      </c>
      <c r="AT3" s="78"/>
      <c r="AU3" s="78"/>
      <c r="AV3" s="78"/>
      <c r="AW3" s="79"/>
      <c r="AX3" s="78" t="s">
        <v>54</v>
      </c>
      <c r="AY3" s="78"/>
      <c r="AZ3" s="78"/>
      <c r="BA3" s="78"/>
      <c r="BB3" s="79"/>
    </row>
    <row r="4" ht="29.25" spans="2:54">
      <c r="B4" s="5"/>
      <c r="C4" s="5"/>
      <c r="D4" s="5"/>
      <c r="E4" s="5"/>
      <c r="F4" s="6"/>
      <c r="G4" s="6"/>
      <c r="H4" s="6"/>
      <c r="I4" s="6"/>
      <c r="J4" s="30" t="s">
        <v>55</v>
      </c>
      <c r="K4" s="31" t="s">
        <v>56</v>
      </c>
      <c r="L4" s="31" t="s">
        <v>57</v>
      </c>
      <c r="M4" s="31" t="s">
        <v>58</v>
      </c>
      <c r="N4" s="32" t="s">
        <v>59</v>
      </c>
      <c r="O4" s="33" t="s">
        <v>55</v>
      </c>
      <c r="P4" s="31" t="s">
        <v>56</v>
      </c>
      <c r="Q4" s="31" t="s">
        <v>57</v>
      </c>
      <c r="R4" s="31" t="s">
        <v>58</v>
      </c>
      <c r="S4" s="31" t="s">
        <v>59</v>
      </c>
      <c r="T4" s="30" t="s">
        <v>55</v>
      </c>
      <c r="U4" s="31" t="s">
        <v>56</v>
      </c>
      <c r="V4" s="31" t="s">
        <v>57</v>
      </c>
      <c r="W4" s="31" t="s">
        <v>58</v>
      </c>
      <c r="X4" s="32" t="s">
        <v>59</v>
      </c>
      <c r="Y4" s="33" t="s">
        <v>55</v>
      </c>
      <c r="Z4" s="31" t="s">
        <v>56</v>
      </c>
      <c r="AA4" s="31" t="s">
        <v>57</v>
      </c>
      <c r="AB4" s="31" t="s">
        <v>58</v>
      </c>
      <c r="AC4" s="31" t="s">
        <v>59</v>
      </c>
      <c r="AD4" s="17"/>
      <c r="AE4" s="58"/>
      <c r="AF4" s="59"/>
      <c r="AG4" s="58"/>
      <c r="AH4" s="59"/>
      <c r="AI4" s="80" t="s">
        <v>55</v>
      </c>
      <c r="AJ4" s="81" t="s">
        <v>56</v>
      </c>
      <c r="AK4" s="81" t="s">
        <v>57</v>
      </c>
      <c r="AL4" s="81" t="s">
        <v>58</v>
      </c>
      <c r="AM4" s="82" t="s">
        <v>59</v>
      </c>
      <c r="AN4" s="80" t="s">
        <v>55</v>
      </c>
      <c r="AO4" s="81" t="s">
        <v>56</v>
      </c>
      <c r="AP4" s="81" t="s">
        <v>57</v>
      </c>
      <c r="AQ4" s="81" t="s">
        <v>58</v>
      </c>
      <c r="AR4" s="82" t="s">
        <v>59</v>
      </c>
      <c r="AS4" s="80" t="s">
        <v>55</v>
      </c>
      <c r="AT4" s="81" t="s">
        <v>56</v>
      </c>
      <c r="AU4" s="81" t="s">
        <v>57</v>
      </c>
      <c r="AV4" s="81" t="s">
        <v>58</v>
      </c>
      <c r="AW4" s="82" t="s">
        <v>59</v>
      </c>
      <c r="AX4" s="81" t="s">
        <v>55</v>
      </c>
      <c r="AY4" s="81" t="s">
        <v>56</v>
      </c>
      <c r="AZ4" s="81" t="s">
        <v>57</v>
      </c>
      <c r="BA4" s="81" t="s">
        <v>58</v>
      </c>
      <c r="BB4" s="104" t="s">
        <v>59</v>
      </c>
    </row>
    <row r="5" ht="25.5" spans="2:54">
      <c r="B5" s="7">
        <v>1</v>
      </c>
      <c r="C5" s="8" t="s">
        <v>30</v>
      </c>
      <c r="D5" s="9" t="s">
        <v>31</v>
      </c>
      <c r="E5" s="10" t="s">
        <v>60</v>
      </c>
      <c r="F5" s="11">
        <v>2</v>
      </c>
      <c r="G5" s="12" t="s">
        <v>61</v>
      </c>
      <c r="H5" s="11" t="s">
        <v>75</v>
      </c>
      <c r="I5" s="11" t="s">
        <v>63</v>
      </c>
      <c r="J5" s="34">
        <v>0.650416066734842</v>
      </c>
      <c r="K5" s="35">
        <v>0.609404926580024</v>
      </c>
      <c r="L5" s="35">
        <v>0.579876886783934</v>
      </c>
      <c r="M5" s="35">
        <v>0.561615961867648</v>
      </c>
      <c r="N5" s="36">
        <v>0.547625206888968</v>
      </c>
      <c r="O5" s="37">
        <v>0.155802180876868</v>
      </c>
      <c r="P5" s="35">
        <v>0.139374573627132</v>
      </c>
      <c r="Q5" s="35">
        <v>0.130017887670863</v>
      </c>
      <c r="R5" s="35">
        <v>0.125212707557499</v>
      </c>
      <c r="S5" s="50">
        <v>0.123087338427615</v>
      </c>
      <c r="T5" s="34">
        <v>11.3731966166936</v>
      </c>
      <c r="U5" s="35">
        <v>10.6948208491038</v>
      </c>
      <c r="V5" s="35">
        <v>10.1960753127485</v>
      </c>
      <c r="W5" s="35">
        <v>9.8987591677473</v>
      </c>
      <c r="X5" s="36">
        <v>9.64986159008537</v>
      </c>
      <c r="Y5" s="37">
        <v>2.08946433941162</v>
      </c>
      <c r="Z5" s="35">
        <v>1.87024895884844</v>
      </c>
      <c r="AA5" s="35">
        <v>1.74527434184857</v>
      </c>
      <c r="AB5" s="35">
        <v>1.68106032364903</v>
      </c>
      <c r="AC5" s="50">
        <v>1.65265087154258</v>
      </c>
      <c r="AD5" s="7" t="s">
        <v>30</v>
      </c>
      <c r="AE5" s="60">
        <v>0.647968485340819</v>
      </c>
      <c r="AF5" s="61">
        <v>0.155171210119751</v>
      </c>
      <c r="AG5" s="83">
        <v>11.3410915286936</v>
      </c>
      <c r="AH5" s="83">
        <v>2.08104926029329</v>
      </c>
      <c r="AI5" s="84">
        <f>J5-AE5</f>
        <v>0.00244758139402301</v>
      </c>
      <c r="AJ5" s="85">
        <f>K5-AE5</f>
        <v>-0.038563558760795</v>
      </c>
      <c r="AK5" s="85">
        <f>L5-AE5</f>
        <v>-0.068091598556885</v>
      </c>
      <c r="AL5" s="85">
        <f>M5-AE5</f>
        <v>-0.086352523473171</v>
      </c>
      <c r="AM5" s="86">
        <f>N5-AE5</f>
        <v>-0.100343278451851</v>
      </c>
      <c r="AN5" s="84">
        <f>O5-AF5</f>
        <v>0.000630970757117016</v>
      </c>
      <c r="AO5" s="85">
        <f>P5-AF5</f>
        <v>-0.015796636492619</v>
      </c>
      <c r="AP5" s="85">
        <f>Q5-AF5</f>
        <v>-0.025153322448888</v>
      </c>
      <c r="AQ5" s="85">
        <f>R5-AF5</f>
        <v>-0.029958502562252</v>
      </c>
      <c r="AR5" s="86">
        <f>S5-AF5</f>
        <v>-0.032083871692136</v>
      </c>
      <c r="AS5" s="84">
        <f>(1-(1-T5/100)/(1-AG5/100))*100</f>
        <v>0.0362119143508144</v>
      </c>
      <c r="AT5" s="85">
        <f>(1-(1-U5/100)/(1-AG5/100))*100</f>
        <v>-0.728940487462637</v>
      </c>
      <c r="AU5" s="85">
        <f>(1-(1-V5/100)/(1-AG5/100))*100</f>
        <v>-1.29148467501794</v>
      </c>
      <c r="AV5" s="85">
        <f>(1-(1-W5/100)/(1-AG5/100))*100</f>
        <v>-1.6268329780003</v>
      </c>
      <c r="AW5" s="86">
        <f>(1-(1-X5/100)/(1-AG5/100))*100</f>
        <v>-1.9075690957278</v>
      </c>
      <c r="AX5" s="85">
        <f>(1-(1-Y5/100)/(1-AH5/100))*100</f>
        <v>0.00859392288700134</v>
      </c>
      <c r="AY5" s="85">
        <f>(1-(1-Z5/100)/(1-AH5/100))*100</f>
        <v>-0.215280392459682</v>
      </c>
      <c r="AZ5" s="85">
        <f>(1-(1-AA5/100)/(1-AH5/100))*100</f>
        <v>-0.342911066660934</v>
      </c>
      <c r="BA5" s="85">
        <f>(1-(1-AB5/100)/(1-AH5/100))*100</f>
        <v>-0.408489810830925</v>
      </c>
      <c r="BB5" s="105">
        <f>(1-(1-AC5/100)/(1-AH5/100))*100</f>
        <v>-0.437503042582121</v>
      </c>
    </row>
    <row r="6" ht="25.5" spans="2:54">
      <c r="B6" s="13"/>
      <c r="C6" s="14"/>
      <c r="D6" s="15"/>
      <c r="E6" s="16" t="s">
        <v>64</v>
      </c>
      <c r="F6" s="16"/>
      <c r="G6" s="16"/>
      <c r="H6" s="16"/>
      <c r="I6" s="16"/>
      <c r="J6" s="38"/>
      <c r="K6" s="39"/>
      <c r="L6" s="39"/>
      <c r="M6" s="39"/>
      <c r="N6" s="40"/>
      <c r="O6" s="41"/>
      <c r="P6" s="39"/>
      <c r="Q6" s="39"/>
      <c r="R6" s="39"/>
      <c r="S6" s="51"/>
      <c r="T6" s="38"/>
      <c r="U6" s="39"/>
      <c r="V6" s="39"/>
      <c r="W6" s="39"/>
      <c r="X6" s="40"/>
      <c r="Y6" s="41"/>
      <c r="Z6" s="39"/>
      <c r="AA6" s="39"/>
      <c r="AB6" s="39"/>
      <c r="AC6" s="51"/>
      <c r="AD6" s="13"/>
      <c r="AE6" s="62"/>
      <c r="AF6" s="63"/>
      <c r="AG6" s="87"/>
      <c r="AH6" s="87"/>
      <c r="AI6" s="88">
        <f t="shared" ref="AI6:AI36" si="0">J6-AE6</f>
        <v>0</v>
      </c>
      <c r="AJ6" s="89">
        <f t="shared" ref="AJ6:AJ36" si="1">K6-AE6</f>
        <v>0</v>
      </c>
      <c r="AK6" s="89">
        <f t="shared" ref="AK6:AK36" si="2">L6-AE6</f>
        <v>0</v>
      </c>
      <c r="AL6" s="89">
        <f t="shared" ref="AL6:AL36" si="3">M6-AE6</f>
        <v>0</v>
      </c>
      <c r="AM6" s="90">
        <f t="shared" ref="AM6:AN36" si="4">N6-AE6</f>
        <v>0</v>
      </c>
      <c r="AN6" s="88">
        <f t="shared" si="4"/>
        <v>0</v>
      </c>
      <c r="AO6" s="89">
        <f t="shared" ref="AO6:AO36" si="5">P6-AF6</f>
        <v>0</v>
      </c>
      <c r="AP6" s="89">
        <f t="shared" ref="AP6:AP36" si="6">Q6-AF6</f>
        <v>0</v>
      </c>
      <c r="AQ6" s="89">
        <f t="shared" ref="AQ6:AQ36" si="7">R6-AF6</f>
        <v>0</v>
      </c>
      <c r="AR6" s="90">
        <f t="shared" ref="AR6:AR36" si="8">S6-AF6</f>
        <v>0</v>
      </c>
      <c r="AS6" s="88">
        <f t="shared" ref="AS6:AS36" si="9">(1-(1-T6/100)/(1-AG6/100))*100</f>
        <v>0</v>
      </c>
      <c r="AT6" s="89">
        <f t="shared" ref="AT6:AT36" si="10">(1-(1-U6/100)/(1-AG6/100))*100</f>
        <v>0</v>
      </c>
      <c r="AU6" s="89">
        <f t="shared" ref="AU6:AU36" si="11">(1-(1-V6/100)/(1-AG6/100))*100</f>
        <v>0</v>
      </c>
      <c r="AV6" s="89">
        <f t="shared" ref="AV6:AV36" si="12">(1-(1-W6/100)/(1-AG6/100))*100</f>
        <v>0</v>
      </c>
      <c r="AW6" s="90">
        <f t="shared" ref="AW6:AX36" si="13">(1-(1-X6/100)/(1-AG6/100))*100</f>
        <v>0</v>
      </c>
      <c r="AX6" s="89">
        <f t="shared" si="13"/>
        <v>0</v>
      </c>
      <c r="AY6" s="89">
        <f t="shared" ref="AY6:AY36" si="14">(1-(1-Z6/100)/(1-AH6/100))*100</f>
        <v>0</v>
      </c>
      <c r="AZ6" s="89">
        <f t="shared" ref="AZ6:AZ36" si="15">(1-(1-AA6/100)/(1-AH6/100))*100</f>
        <v>0</v>
      </c>
      <c r="BA6" s="89">
        <f t="shared" ref="BA6:BA36" si="16">(1-(1-AB6/100)/(1-AH6/100))*100</f>
        <v>0</v>
      </c>
      <c r="BB6" s="106">
        <f t="shared" ref="BB6:BB36" si="17">(1-(1-AC6/100)/(1-AH6/100))*100</f>
        <v>0</v>
      </c>
    </row>
    <row r="7" ht="51" spans="2:54">
      <c r="B7" s="13"/>
      <c r="C7" s="14"/>
      <c r="D7" s="15"/>
      <c r="E7" s="16" t="s">
        <v>65</v>
      </c>
      <c r="F7" s="16"/>
      <c r="G7" s="16"/>
      <c r="H7" s="16"/>
      <c r="I7" s="16"/>
      <c r="J7" s="38"/>
      <c r="K7" s="39"/>
      <c r="L7" s="39"/>
      <c r="M7" s="39"/>
      <c r="N7" s="40"/>
      <c r="O7" s="41"/>
      <c r="P7" s="39"/>
      <c r="Q7" s="39"/>
      <c r="R7" s="39"/>
      <c r="S7" s="51"/>
      <c r="T7" s="38"/>
      <c r="U7" s="39"/>
      <c r="V7" s="39"/>
      <c r="W7" s="39"/>
      <c r="X7" s="40"/>
      <c r="Y7" s="41"/>
      <c r="Z7" s="39"/>
      <c r="AA7" s="39"/>
      <c r="AB7" s="39"/>
      <c r="AC7" s="51"/>
      <c r="AD7" s="13"/>
      <c r="AE7" s="62"/>
      <c r="AF7" s="63"/>
      <c r="AG7" s="87"/>
      <c r="AH7" s="87"/>
      <c r="AI7" s="88">
        <f t="shared" si="0"/>
        <v>0</v>
      </c>
      <c r="AJ7" s="89">
        <f t="shared" si="1"/>
        <v>0</v>
      </c>
      <c r="AK7" s="89">
        <f t="shared" si="2"/>
        <v>0</v>
      </c>
      <c r="AL7" s="89">
        <f t="shared" si="3"/>
        <v>0</v>
      </c>
      <c r="AM7" s="90">
        <f t="shared" si="4"/>
        <v>0</v>
      </c>
      <c r="AN7" s="88">
        <f t="shared" si="4"/>
        <v>0</v>
      </c>
      <c r="AO7" s="89">
        <f t="shared" si="5"/>
        <v>0</v>
      </c>
      <c r="AP7" s="89">
        <f t="shared" si="6"/>
        <v>0</v>
      </c>
      <c r="AQ7" s="89">
        <f t="shared" si="7"/>
        <v>0</v>
      </c>
      <c r="AR7" s="90">
        <f t="shared" si="8"/>
        <v>0</v>
      </c>
      <c r="AS7" s="88">
        <f t="shared" si="9"/>
        <v>0</v>
      </c>
      <c r="AT7" s="89">
        <f t="shared" si="10"/>
        <v>0</v>
      </c>
      <c r="AU7" s="89">
        <f t="shared" si="11"/>
        <v>0</v>
      </c>
      <c r="AV7" s="89">
        <f t="shared" si="12"/>
        <v>0</v>
      </c>
      <c r="AW7" s="90">
        <f t="shared" si="13"/>
        <v>0</v>
      </c>
      <c r="AX7" s="89">
        <f t="shared" si="13"/>
        <v>0</v>
      </c>
      <c r="AY7" s="89">
        <f t="shared" si="14"/>
        <v>0</v>
      </c>
      <c r="AZ7" s="89">
        <f t="shared" si="15"/>
        <v>0</v>
      </c>
      <c r="BA7" s="89">
        <f t="shared" si="16"/>
        <v>0</v>
      </c>
      <c r="BB7" s="106">
        <f t="shared" si="17"/>
        <v>0</v>
      </c>
    </row>
    <row r="8" ht="15.75" spans="2:54">
      <c r="B8" s="13"/>
      <c r="C8" s="14"/>
      <c r="D8" s="15"/>
      <c r="E8" s="16" t="s">
        <v>66</v>
      </c>
      <c r="F8" s="16"/>
      <c r="G8" s="16"/>
      <c r="H8" s="16"/>
      <c r="I8" s="16"/>
      <c r="J8" s="38"/>
      <c r="K8" s="39"/>
      <c r="L8" s="39"/>
      <c r="M8" s="39"/>
      <c r="N8" s="40"/>
      <c r="O8" s="41"/>
      <c r="P8" s="39"/>
      <c r="Q8" s="39"/>
      <c r="R8" s="39"/>
      <c r="S8" s="51"/>
      <c r="T8" s="38"/>
      <c r="U8" s="39"/>
      <c r="V8" s="39"/>
      <c r="W8" s="39"/>
      <c r="X8" s="40"/>
      <c r="Y8" s="41"/>
      <c r="Z8" s="39"/>
      <c r="AA8" s="39"/>
      <c r="AB8" s="39"/>
      <c r="AC8" s="51"/>
      <c r="AD8" s="13"/>
      <c r="AE8" s="62"/>
      <c r="AF8" s="63"/>
      <c r="AG8" s="87"/>
      <c r="AH8" s="87"/>
      <c r="AI8" s="88">
        <f t="shared" si="0"/>
        <v>0</v>
      </c>
      <c r="AJ8" s="89">
        <f t="shared" si="1"/>
        <v>0</v>
      </c>
      <c r="AK8" s="89">
        <f t="shared" si="2"/>
        <v>0</v>
      </c>
      <c r="AL8" s="89">
        <f t="shared" si="3"/>
        <v>0</v>
      </c>
      <c r="AM8" s="90">
        <f t="shared" si="4"/>
        <v>0</v>
      </c>
      <c r="AN8" s="88">
        <f t="shared" si="4"/>
        <v>0</v>
      </c>
      <c r="AO8" s="89">
        <f t="shared" si="5"/>
        <v>0</v>
      </c>
      <c r="AP8" s="89">
        <f t="shared" si="6"/>
        <v>0</v>
      </c>
      <c r="AQ8" s="89">
        <f t="shared" si="7"/>
        <v>0</v>
      </c>
      <c r="AR8" s="90">
        <f t="shared" si="8"/>
        <v>0</v>
      </c>
      <c r="AS8" s="88">
        <f t="shared" si="9"/>
        <v>0</v>
      </c>
      <c r="AT8" s="89">
        <f t="shared" si="10"/>
        <v>0</v>
      </c>
      <c r="AU8" s="89">
        <f t="shared" si="11"/>
        <v>0</v>
      </c>
      <c r="AV8" s="89">
        <f t="shared" si="12"/>
        <v>0</v>
      </c>
      <c r="AW8" s="90">
        <f t="shared" si="13"/>
        <v>0</v>
      </c>
      <c r="AX8" s="89">
        <f t="shared" si="13"/>
        <v>0</v>
      </c>
      <c r="AY8" s="89">
        <f t="shared" si="14"/>
        <v>0</v>
      </c>
      <c r="AZ8" s="89">
        <f t="shared" si="15"/>
        <v>0</v>
      </c>
      <c r="BA8" s="89">
        <f t="shared" si="16"/>
        <v>0</v>
      </c>
      <c r="BB8" s="106">
        <f t="shared" si="17"/>
        <v>0</v>
      </c>
    </row>
    <row r="9" ht="15.75" spans="2:54">
      <c r="B9" s="13"/>
      <c r="C9" s="14"/>
      <c r="D9" s="15"/>
      <c r="E9" s="16" t="s">
        <v>67</v>
      </c>
      <c r="F9" s="16"/>
      <c r="G9" s="16"/>
      <c r="H9" s="16"/>
      <c r="I9" s="16"/>
      <c r="J9" s="38"/>
      <c r="K9" s="39"/>
      <c r="L9" s="39"/>
      <c r="M9" s="39"/>
      <c r="N9" s="40"/>
      <c r="O9" s="41"/>
      <c r="P9" s="39"/>
      <c r="Q9" s="39"/>
      <c r="R9" s="39"/>
      <c r="S9" s="51"/>
      <c r="T9" s="38"/>
      <c r="U9" s="39"/>
      <c r="V9" s="39"/>
      <c r="W9" s="39"/>
      <c r="X9" s="40"/>
      <c r="Y9" s="41"/>
      <c r="Z9" s="39"/>
      <c r="AA9" s="39"/>
      <c r="AB9" s="39"/>
      <c r="AC9" s="51"/>
      <c r="AD9" s="13"/>
      <c r="AE9" s="62"/>
      <c r="AF9" s="63"/>
      <c r="AG9" s="87"/>
      <c r="AH9" s="87"/>
      <c r="AI9" s="88">
        <f t="shared" si="0"/>
        <v>0</v>
      </c>
      <c r="AJ9" s="89">
        <f t="shared" si="1"/>
        <v>0</v>
      </c>
      <c r="AK9" s="89">
        <f t="shared" si="2"/>
        <v>0</v>
      </c>
      <c r="AL9" s="89">
        <f t="shared" si="3"/>
        <v>0</v>
      </c>
      <c r="AM9" s="90">
        <f t="shared" si="4"/>
        <v>0</v>
      </c>
      <c r="AN9" s="88">
        <f t="shared" si="4"/>
        <v>0</v>
      </c>
      <c r="AO9" s="89">
        <f t="shared" si="5"/>
        <v>0</v>
      </c>
      <c r="AP9" s="89">
        <f t="shared" si="6"/>
        <v>0</v>
      </c>
      <c r="AQ9" s="89">
        <f t="shared" si="7"/>
        <v>0</v>
      </c>
      <c r="AR9" s="90">
        <f t="shared" si="8"/>
        <v>0</v>
      </c>
      <c r="AS9" s="88">
        <f t="shared" si="9"/>
        <v>0</v>
      </c>
      <c r="AT9" s="89">
        <f t="shared" si="10"/>
        <v>0</v>
      </c>
      <c r="AU9" s="89">
        <f t="shared" si="11"/>
        <v>0</v>
      </c>
      <c r="AV9" s="89">
        <f t="shared" si="12"/>
        <v>0</v>
      </c>
      <c r="AW9" s="90">
        <f t="shared" si="13"/>
        <v>0</v>
      </c>
      <c r="AX9" s="89">
        <f t="shared" si="13"/>
        <v>0</v>
      </c>
      <c r="AY9" s="89">
        <f t="shared" si="14"/>
        <v>0</v>
      </c>
      <c r="AZ9" s="89">
        <f t="shared" si="15"/>
        <v>0</v>
      </c>
      <c r="BA9" s="89">
        <f t="shared" si="16"/>
        <v>0</v>
      </c>
      <c r="BB9" s="106">
        <f t="shared" si="17"/>
        <v>0</v>
      </c>
    </row>
    <row r="10" ht="15.75" spans="2:54">
      <c r="B10" s="13"/>
      <c r="C10" s="14"/>
      <c r="D10" s="15"/>
      <c r="E10" s="16"/>
      <c r="F10" s="16"/>
      <c r="G10" s="16"/>
      <c r="H10" s="16"/>
      <c r="I10" s="16"/>
      <c r="J10" s="38"/>
      <c r="K10" s="39"/>
      <c r="L10" s="39"/>
      <c r="M10" s="39"/>
      <c r="N10" s="40"/>
      <c r="O10" s="41"/>
      <c r="P10" s="39"/>
      <c r="Q10" s="39"/>
      <c r="R10" s="39"/>
      <c r="S10" s="51"/>
      <c r="T10" s="38"/>
      <c r="U10" s="39"/>
      <c r="V10" s="39"/>
      <c r="W10" s="39"/>
      <c r="X10" s="40"/>
      <c r="Y10" s="41"/>
      <c r="Z10" s="39"/>
      <c r="AA10" s="39"/>
      <c r="AB10" s="39"/>
      <c r="AC10" s="51"/>
      <c r="AD10" s="13"/>
      <c r="AE10" s="62"/>
      <c r="AF10" s="63"/>
      <c r="AG10" s="87"/>
      <c r="AH10" s="87"/>
      <c r="AI10" s="88">
        <f t="shared" si="0"/>
        <v>0</v>
      </c>
      <c r="AJ10" s="89">
        <f t="shared" si="1"/>
        <v>0</v>
      </c>
      <c r="AK10" s="89">
        <f t="shared" si="2"/>
        <v>0</v>
      </c>
      <c r="AL10" s="89">
        <f t="shared" si="3"/>
        <v>0</v>
      </c>
      <c r="AM10" s="90">
        <f t="shared" si="4"/>
        <v>0</v>
      </c>
      <c r="AN10" s="88">
        <f t="shared" si="4"/>
        <v>0</v>
      </c>
      <c r="AO10" s="89">
        <f t="shared" si="5"/>
        <v>0</v>
      </c>
      <c r="AP10" s="89">
        <f t="shared" si="6"/>
        <v>0</v>
      </c>
      <c r="AQ10" s="89">
        <f t="shared" si="7"/>
        <v>0</v>
      </c>
      <c r="AR10" s="90">
        <f t="shared" si="8"/>
        <v>0</v>
      </c>
      <c r="AS10" s="88">
        <f t="shared" si="9"/>
        <v>0</v>
      </c>
      <c r="AT10" s="89">
        <f t="shared" si="10"/>
        <v>0</v>
      </c>
      <c r="AU10" s="89">
        <f t="shared" si="11"/>
        <v>0</v>
      </c>
      <c r="AV10" s="89">
        <f t="shared" si="12"/>
        <v>0</v>
      </c>
      <c r="AW10" s="90">
        <f t="shared" si="13"/>
        <v>0</v>
      </c>
      <c r="AX10" s="89">
        <f t="shared" si="13"/>
        <v>0</v>
      </c>
      <c r="AY10" s="89">
        <f t="shared" si="14"/>
        <v>0</v>
      </c>
      <c r="AZ10" s="89">
        <f t="shared" si="15"/>
        <v>0</v>
      </c>
      <c r="BA10" s="89">
        <f t="shared" si="16"/>
        <v>0</v>
      </c>
      <c r="BB10" s="106">
        <f t="shared" si="17"/>
        <v>0</v>
      </c>
    </row>
    <row r="11" ht="15.75" spans="2:54">
      <c r="B11" s="13"/>
      <c r="C11" s="14"/>
      <c r="D11" s="15"/>
      <c r="E11" s="16"/>
      <c r="F11" s="16"/>
      <c r="G11" s="16"/>
      <c r="H11" s="16"/>
      <c r="I11" s="16"/>
      <c r="J11" s="38"/>
      <c r="K11" s="39"/>
      <c r="L11" s="39"/>
      <c r="M11" s="39"/>
      <c r="N11" s="40"/>
      <c r="O11" s="41"/>
      <c r="P11" s="39"/>
      <c r="Q11" s="39"/>
      <c r="R11" s="39"/>
      <c r="S11" s="51"/>
      <c r="T11" s="38"/>
      <c r="U11" s="39"/>
      <c r="V11" s="39"/>
      <c r="W11" s="39"/>
      <c r="X11" s="40"/>
      <c r="Y11" s="41"/>
      <c r="Z11" s="39"/>
      <c r="AA11" s="39"/>
      <c r="AB11" s="39"/>
      <c r="AC11" s="51"/>
      <c r="AD11" s="13"/>
      <c r="AE11" s="62"/>
      <c r="AF11" s="63"/>
      <c r="AG11" s="87"/>
      <c r="AH11" s="87"/>
      <c r="AI11" s="88">
        <f t="shared" si="0"/>
        <v>0</v>
      </c>
      <c r="AJ11" s="89">
        <f t="shared" si="1"/>
        <v>0</v>
      </c>
      <c r="AK11" s="89">
        <f t="shared" si="2"/>
        <v>0</v>
      </c>
      <c r="AL11" s="89">
        <f t="shared" si="3"/>
        <v>0</v>
      </c>
      <c r="AM11" s="90">
        <f t="shared" si="4"/>
        <v>0</v>
      </c>
      <c r="AN11" s="88">
        <f t="shared" si="4"/>
        <v>0</v>
      </c>
      <c r="AO11" s="89">
        <f t="shared" si="5"/>
        <v>0</v>
      </c>
      <c r="AP11" s="89">
        <f t="shared" si="6"/>
        <v>0</v>
      </c>
      <c r="AQ11" s="89">
        <f t="shared" si="7"/>
        <v>0</v>
      </c>
      <c r="AR11" s="90">
        <f t="shared" si="8"/>
        <v>0</v>
      </c>
      <c r="AS11" s="88">
        <f t="shared" si="9"/>
        <v>0</v>
      </c>
      <c r="AT11" s="89">
        <f t="shared" si="10"/>
        <v>0</v>
      </c>
      <c r="AU11" s="89">
        <f t="shared" si="11"/>
        <v>0</v>
      </c>
      <c r="AV11" s="89">
        <f t="shared" si="12"/>
        <v>0</v>
      </c>
      <c r="AW11" s="90">
        <f t="shared" si="13"/>
        <v>0</v>
      </c>
      <c r="AX11" s="89">
        <f t="shared" si="13"/>
        <v>0</v>
      </c>
      <c r="AY11" s="89">
        <f t="shared" si="14"/>
        <v>0</v>
      </c>
      <c r="AZ11" s="89">
        <f t="shared" si="15"/>
        <v>0</v>
      </c>
      <c r="BA11" s="89">
        <f t="shared" si="16"/>
        <v>0</v>
      </c>
      <c r="BB11" s="106">
        <f t="shared" si="17"/>
        <v>0</v>
      </c>
    </row>
    <row r="12" ht="15.75" spans="2:54">
      <c r="B12" s="13"/>
      <c r="C12" s="14"/>
      <c r="D12" s="15"/>
      <c r="E12" s="16"/>
      <c r="F12" s="16"/>
      <c r="G12" s="16"/>
      <c r="H12" s="16"/>
      <c r="I12" s="16"/>
      <c r="J12" s="38"/>
      <c r="K12" s="39"/>
      <c r="L12" s="39"/>
      <c r="M12" s="39"/>
      <c r="N12" s="40"/>
      <c r="O12" s="41"/>
      <c r="P12" s="39"/>
      <c r="Q12" s="39"/>
      <c r="R12" s="39"/>
      <c r="S12" s="51"/>
      <c r="T12" s="38"/>
      <c r="U12" s="39"/>
      <c r="V12" s="39"/>
      <c r="W12" s="39"/>
      <c r="X12" s="40"/>
      <c r="Y12" s="41"/>
      <c r="Z12" s="39"/>
      <c r="AA12" s="39"/>
      <c r="AB12" s="39"/>
      <c r="AC12" s="51"/>
      <c r="AD12" s="13"/>
      <c r="AE12" s="62"/>
      <c r="AF12" s="63"/>
      <c r="AG12" s="87"/>
      <c r="AH12" s="87"/>
      <c r="AI12" s="88">
        <f t="shared" si="0"/>
        <v>0</v>
      </c>
      <c r="AJ12" s="89">
        <f t="shared" si="1"/>
        <v>0</v>
      </c>
      <c r="AK12" s="89">
        <f t="shared" si="2"/>
        <v>0</v>
      </c>
      <c r="AL12" s="89">
        <f t="shared" si="3"/>
        <v>0</v>
      </c>
      <c r="AM12" s="90">
        <f t="shared" si="4"/>
        <v>0</v>
      </c>
      <c r="AN12" s="88">
        <f t="shared" si="4"/>
        <v>0</v>
      </c>
      <c r="AO12" s="89">
        <f t="shared" si="5"/>
        <v>0</v>
      </c>
      <c r="AP12" s="89">
        <f t="shared" si="6"/>
        <v>0</v>
      </c>
      <c r="AQ12" s="89">
        <f t="shared" si="7"/>
        <v>0</v>
      </c>
      <c r="AR12" s="90">
        <f t="shared" si="8"/>
        <v>0</v>
      </c>
      <c r="AS12" s="88">
        <f t="shared" si="9"/>
        <v>0</v>
      </c>
      <c r="AT12" s="89">
        <f t="shared" si="10"/>
        <v>0</v>
      </c>
      <c r="AU12" s="89">
        <f t="shared" si="11"/>
        <v>0</v>
      </c>
      <c r="AV12" s="89">
        <f t="shared" si="12"/>
        <v>0</v>
      </c>
      <c r="AW12" s="90">
        <f t="shared" si="13"/>
        <v>0</v>
      </c>
      <c r="AX12" s="89">
        <f t="shared" si="13"/>
        <v>0</v>
      </c>
      <c r="AY12" s="89">
        <f t="shared" si="14"/>
        <v>0</v>
      </c>
      <c r="AZ12" s="89">
        <f t="shared" si="15"/>
        <v>0</v>
      </c>
      <c r="BA12" s="89">
        <f t="shared" si="16"/>
        <v>0</v>
      </c>
      <c r="BB12" s="106">
        <f t="shared" si="17"/>
        <v>0</v>
      </c>
    </row>
    <row r="13" ht="15.75" spans="2:54">
      <c r="B13" s="13"/>
      <c r="C13" s="14"/>
      <c r="D13" s="15"/>
      <c r="E13" s="16"/>
      <c r="F13" s="16"/>
      <c r="G13" s="16"/>
      <c r="H13" s="16"/>
      <c r="I13" s="16"/>
      <c r="J13" s="38"/>
      <c r="K13" s="39"/>
      <c r="L13" s="39"/>
      <c r="M13" s="39"/>
      <c r="N13" s="40"/>
      <c r="O13" s="41"/>
      <c r="P13" s="39"/>
      <c r="Q13" s="39"/>
      <c r="R13" s="39"/>
      <c r="S13" s="51"/>
      <c r="T13" s="38"/>
      <c r="U13" s="39"/>
      <c r="V13" s="39"/>
      <c r="W13" s="39"/>
      <c r="X13" s="40"/>
      <c r="Y13" s="41"/>
      <c r="Z13" s="39"/>
      <c r="AA13" s="39"/>
      <c r="AB13" s="39"/>
      <c r="AC13" s="51"/>
      <c r="AD13" s="13"/>
      <c r="AE13" s="62"/>
      <c r="AF13" s="63"/>
      <c r="AG13" s="87"/>
      <c r="AH13" s="87"/>
      <c r="AI13" s="88">
        <f t="shared" si="0"/>
        <v>0</v>
      </c>
      <c r="AJ13" s="89">
        <f t="shared" si="1"/>
        <v>0</v>
      </c>
      <c r="AK13" s="89">
        <f t="shared" si="2"/>
        <v>0</v>
      </c>
      <c r="AL13" s="89">
        <f t="shared" si="3"/>
        <v>0</v>
      </c>
      <c r="AM13" s="90">
        <f t="shared" si="4"/>
        <v>0</v>
      </c>
      <c r="AN13" s="88">
        <f t="shared" si="4"/>
        <v>0</v>
      </c>
      <c r="AO13" s="89">
        <f t="shared" si="5"/>
        <v>0</v>
      </c>
      <c r="AP13" s="89">
        <f t="shared" si="6"/>
        <v>0</v>
      </c>
      <c r="AQ13" s="89">
        <f t="shared" si="7"/>
        <v>0</v>
      </c>
      <c r="AR13" s="90">
        <f t="shared" si="8"/>
        <v>0</v>
      </c>
      <c r="AS13" s="88">
        <f t="shared" si="9"/>
        <v>0</v>
      </c>
      <c r="AT13" s="89">
        <f t="shared" si="10"/>
        <v>0</v>
      </c>
      <c r="AU13" s="89">
        <f t="shared" si="11"/>
        <v>0</v>
      </c>
      <c r="AV13" s="89">
        <f t="shared" si="12"/>
        <v>0</v>
      </c>
      <c r="AW13" s="90">
        <f t="shared" si="13"/>
        <v>0</v>
      </c>
      <c r="AX13" s="89">
        <f t="shared" si="13"/>
        <v>0</v>
      </c>
      <c r="AY13" s="89">
        <f t="shared" si="14"/>
        <v>0</v>
      </c>
      <c r="AZ13" s="89">
        <f t="shared" si="15"/>
        <v>0</v>
      </c>
      <c r="BA13" s="89">
        <f t="shared" si="16"/>
        <v>0</v>
      </c>
      <c r="BB13" s="106">
        <f t="shared" si="17"/>
        <v>0</v>
      </c>
    </row>
    <row r="14" ht="15.75" spans="2:54">
      <c r="B14" s="13"/>
      <c r="C14" s="14"/>
      <c r="D14" s="15"/>
      <c r="E14" s="16"/>
      <c r="F14" s="16"/>
      <c r="G14" s="16"/>
      <c r="H14" s="16"/>
      <c r="I14" s="16"/>
      <c r="J14" s="38"/>
      <c r="K14" s="39"/>
      <c r="L14" s="39"/>
      <c r="M14" s="39"/>
      <c r="N14" s="40"/>
      <c r="O14" s="41"/>
      <c r="P14" s="39"/>
      <c r="Q14" s="39"/>
      <c r="R14" s="39"/>
      <c r="S14" s="51"/>
      <c r="T14" s="38"/>
      <c r="U14" s="39"/>
      <c r="V14" s="39"/>
      <c r="W14" s="39"/>
      <c r="X14" s="40"/>
      <c r="Y14" s="41"/>
      <c r="Z14" s="39"/>
      <c r="AA14" s="39"/>
      <c r="AB14" s="39"/>
      <c r="AC14" s="51"/>
      <c r="AD14" s="13"/>
      <c r="AE14" s="62"/>
      <c r="AF14" s="63"/>
      <c r="AG14" s="87"/>
      <c r="AH14" s="87"/>
      <c r="AI14" s="88">
        <f t="shared" si="0"/>
        <v>0</v>
      </c>
      <c r="AJ14" s="89">
        <f t="shared" si="1"/>
        <v>0</v>
      </c>
      <c r="AK14" s="89">
        <f t="shared" si="2"/>
        <v>0</v>
      </c>
      <c r="AL14" s="89">
        <f t="shared" si="3"/>
        <v>0</v>
      </c>
      <c r="AM14" s="90">
        <f t="shared" si="4"/>
        <v>0</v>
      </c>
      <c r="AN14" s="88">
        <f t="shared" si="4"/>
        <v>0</v>
      </c>
      <c r="AO14" s="89">
        <f t="shared" si="5"/>
        <v>0</v>
      </c>
      <c r="AP14" s="89">
        <f t="shared" si="6"/>
        <v>0</v>
      </c>
      <c r="AQ14" s="89">
        <f t="shared" si="7"/>
        <v>0</v>
      </c>
      <c r="AR14" s="90">
        <f t="shared" si="8"/>
        <v>0</v>
      </c>
      <c r="AS14" s="88">
        <f t="shared" si="9"/>
        <v>0</v>
      </c>
      <c r="AT14" s="89">
        <f t="shared" si="10"/>
        <v>0</v>
      </c>
      <c r="AU14" s="89">
        <f t="shared" si="11"/>
        <v>0</v>
      </c>
      <c r="AV14" s="89">
        <f t="shared" si="12"/>
        <v>0</v>
      </c>
      <c r="AW14" s="90">
        <f t="shared" si="13"/>
        <v>0</v>
      </c>
      <c r="AX14" s="89">
        <f t="shared" si="13"/>
        <v>0</v>
      </c>
      <c r="AY14" s="89">
        <f t="shared" si="14"/>
        <v>0</v>
      </c>
      <c r="AZ14" s="89">
        <f t="shared" si="15"/>
        <v>0</v>
      </c>
      <c r="BA14" s="89">
        <f t="shared" si="16"/>
        <v>0</v>
      </c>
      <c r="BB14" s="106">
        <f t="shared" si="17"/>
        <v>0</v>
      </c>
    </row>
    <row r="15" ht="15.75" spans="2:54">
      <c r="B15" s="13"/>
      <c r="C15" s="14"/>
      <c r="D15" s="15"/>
      <c r="E15" s="16"/>
      <c r="F15" s="16"/>
      <c r="G15" s="16"/>
      <c r="H15" s="16"/>
      <c r="I15" s="16"/>
      <c r="J15" s="38"/>
      <c r="K15" s="39"/>
      <c r="L15" s="39"/>
      <c r="M15" s="39"/>
      <c r="N15" s="40"/>
      <c r="O15" s="41"/>
      <c r="P15" s="39"/>
      <c r="Q15" s="39"/>
      <c r="R15" s="39"/>
      <c r="S15" s="51"/>
      <c r="T15" s="38"/>
      <c r="U15" s="39"/>
      <c r="V15" s="39"/>
      <c r="W15" s="39"/>
      <c r="X15" s="40"/>
      <c r="Y15" s="41"/>
      <c r="Z15" s="39"/>
      <c r="AA15" s="39"/>
      <c r="AB15" s="39"/>
      <c r="AC15" s="51"/>
      <c r="AD15" s="13"/>
      <c r="AE15" s="62"/>
      <c r="AF15" s="63"/>
      <c r="AG15" s="87"/>
      <c r="AH15" s="87"/>
      <c r="AI15" s="88">
        <f t="shared" si="0"/>
        <v>0</v>
      </c>
      <c r="AJ15" s="89">
        <f t="shared" si="1"/>
        <v>0</v>
      </c>
      <c r="AK15" s="89">
        <f t="shared" si="2"/>
        <v>0</v>
      </c>
      <c r="AL15" s="89">
        <f t="shared" si="3"/>
        <v>0</v>
      </c>
      <c r="AM15" s="90">
        <f t="shared" si="4"/>
        <v>0</v>
      </c>
      <c r="AN15" s="88">
        <f t="shared" si="4"/>
        <v>0</v>
      </c>
      <c r="AO15" s="89">
        <f t="shared" si="5"/>
        <v>0</v>
      </c>
      <c r="AP15" s="89">
        <f t="shared" si="6"/>
        <v>0</v>
      </c>
      <c r="AQ15" s="89">
        <f t="shared" si="7"/>
        <v>0</v>
      </c>
      <c r="AR15" s="90">
        <f t="shared" si="8"/>
        <v>0</v>
      </c>
      <c r="AS15" s="88">
        <f t="shared" si="9"/>
        <v>0</v>
      </c>
      <c r="AT15" s="89">
        <f t="shared" si="10"/>
        <v>0</v>
      </c>
      <c r="AU15" s="89">
        <f t="shared" si="11"/>
        <v>0</v>
      </c>
      <c r="AV15" s="89">
        <f t="shared" si="12"/>
        <v>0</v>
      </c>
      <c r="AW15" s="90">
        <f t="shared" si="13"/>
        <v>0</v>
      </c>
      <c r="AX15" s="89">
        <f t="shared" si="13"/>
        <v>0</v>
      </c>
      <c r="AY15" s="89">
        <f t="shared" si="14"/>
        <v>0</v>
      </c>
      <c r="AZ15" s="89">
        <f t="shared" si="15"/>
        <v>0</v>
      </c>
      <c r="BA15" s="89">
        <f t="shared" si="16"/>
        <v>0</v>
      </c>
      <c r="BB15" s="106">
        <f t="shared" si="17"/>
        <v>0</v>
      </c>
    </row>
    <row r="16" ht="15.75" spans="2:54">
      <c r="B16" s="13"/>
      <c r="C16" s="14"/>
      <c r="D16" s="15"/>
      <c r="E16" s="16"/>
      <c r="F16" s="16"/>
      <c r="G16" s="16"/>
      <c r="H16" s="16"/>
      <c r="I16" s="16"/>
      <c r="J16" s="38"/>
      <c r="K16" s="39"/>
      <c r="L16" s="39"/>
      <c r="M16" s="39"/>
      <c r="N16" s="40"/>
      <c r="O16" s="41"/>
      <c r="P16" s="39"/>
      <c r="Q16" s="39"/>
      <c r="R16" s="39"/>
      <c r="S16" s="51"/>
      <c r="T16" s="38"/>
      <c r="U16" s="39"/>
      <c r="V16" s="39"/>
      <c r="W16" s="39"/>
      <c r="X16" s="40"/>
      <c r="Y16" s="41"/>
      <c r="Z16" s="39"/>
      <c r="AA16" s="39"/>
      <c r="AB16" s="39"/>
      <c r="AC16" s="51"/>
      <c r="AD16" s="13"/>
      <c r="AE16" s="62"/>
      <c r="AF16" s="63"/>
      <c r="AG16" s="87"/>
      <c r="AH16" s="87"/>
      <c r="AI16" s="88">
        <f t="shared" si="0"/>
        <v>0</v>
      </c>
      <c r="AJ16" s="89">
        <f t="shared" si="1"/>
        <v>0</v>
      </c>
      <c r="AK16" s="89">
        <f t="shared" si="2"/>
        <v>0</v>
      </c>
      <c r="AL16" s="89">
        <f t="shared" si="3"/>
        <v>0</v>
      </c>
      <c r="AM16" s="90">
        <f t="shared" si="4"/>
        <v>0</v>
      </c>
      <c r="AN16" s="88">
        <f t="shared" si="4"/>
        <v>0</v>
      </c>
      <c r="AO16" s="89">
        <f t="shared" si="5"/>
        <v>0</v>
      </c>
      <c r="AP16" s="89">
        <f t="shared" si="6"/>
        <v>0</v>
      </c>
      <c r="AQ16" s="89">
        <f t="shared" si="7"/>
        <v>0</v>
      </c>
      <c r="AR16" s="90">
        <f t="shared" si="8"/>
        <v>0</v>
      </c>
      <c r="AS16" s="88">
        <f t="shared" si="9"/>
        <v>0</v>
      </c>
      <c r="AT16" s="89">
        <f t="shared" si="10"/>
        <v>0</v>
      </c>
      <c r="AU16" s="89">
        <f t="shared" si="11"/>
        <v>0</v>
      </c>
      <c r="AV16" s="89">
        <f t="shared" si="12"/>
        <v>0</v>
      </c>
      <c r="AW16" s="90">
        <f t="shared" si="13"/>
        <v>0</v>
      </c>
      <c r="AX16" s="89">
        <f t="shared" si="13"/>
        <v>0</v>
      </c>
      <c r="AY16" s="89">
        <f t="shared" si="14"/>
        <v>0</v>
      </c>
      <c r="AZ16" s="89">
        <f t="shared" si="15"/>
        <v>0</v>
      </c>
      <c r="BA16" s="89">
        <f t="shared" si="16"/>
        <v>0</v>
      </c>
      <c r="BB16" s="106">
        <f t="shared" si="17"/>
        <v>0</v>
      </c>
    </row>
    <row r="17" ht="15.75" spans="2:54">
      <c r="B17" s="13"/>
      <c r="C17" s="14"/>
      <c r="D17" s="15"/>
      <c r="E17" s="16"/>
      <c r="F17" s="16"/>
      <c r="G17" s="16"/>
      <c r="H17" s="16"/>
      <c r="I17" s="16"/>
      <c r="J17" s="38"/>
      <c r="K17" s="39"/>
      <c r="L17" s="39"/>
      <c r="M17" s="39"/>
      <c r="N17" s="40"/>
      <c r="O17" s="41"/>
      <c r="P17" s="39"/>
      <c r="Q17" s="39"/>
      <c r="R17" s="39"/>
      <c r="S17" s="51"/>
      <c r="T17" s="38"/>
      <c r="U17" s="39"/>
      <c r="V17" s="39"/>
      <c r="W17" s="39"/>
      <c r="X17" s="40"/>
      <c r="Y17" s="41"/>
      <c r="Z17" s="39"/>
      <c r="AA17" s="39"/>
      <c r="AB17" s="39"/>
      <c r="AC17" s="51"/>
      <c r="AD17" s="13"/>
      <c r="AE17" s="62"/>
      <c r="AF17" s="63"/>
      <c r="AG17" s="87"/>
      <c r="AH17" s="87"/>
      <c r="AI17" s="88">
        <f t="shared" si="0"/>
        <v>0</v>
      </c>
      <c r="AJ17" s="89">
        <f t="shared" si="1"/>
        <v>0</v>
      </c>
      <c r="AK17" s="89">
        <f t="shared" si="2"/>
        <v>0</v>
      </c>
      <c r="AL17" s="89">
        <f t="shared" si="3"/>
        <v>0</v>
      </c>
      <c r="AM17" s="90">
        <f t="shared" si="4"/>
        <v>0</v>
      </c>
      <c r="AN17" s="88">
        <f t="shared" si="4"/>
        <v>0</v>
      </c>
      <c r="AO17" s="89">
        <f t="shared" si="5"/>
        <v>0</v>
      </c>
      <c r="AP17" s="89">
        <f t="shared" si="6"/>
        <v>0</v>
      </c>
      <c r="AQ17" s="89">
        <f t="shared" si="7"/>
        <v>0</v>
      </c>
      <c r="AR17" s="90">
        <f t="shared" si="8"/>
        <v>0</v>
      </c>
      <c r="AS17" s="88">
        <f t="shared" si="9"/>
        <v>0</v>
      </c>
      <c r="AT17" s="89">
        <f t="shared" si="10"/>
        <v>0</v>
      </c>
      <c r="AU17" s="89">
        <f t="shared" si="11"/>
        <v>0</v>
      </c>
      <c r="AV17" s="89">
        <f t="shared" si="12"/>
        <v>0</v>
      </c>
      <c r="AW17" s="90">
        <f t="shared" si="13"/>
        <v>0</v>
      </c>
      <c r="AX17" s="89">
        <f t="shared" si="13"/>
        <v>0</v>
      </c>
      <c r="AY17" s="89">
        <f t="shared" si="14"/>
        <v>0</v>
      </c>
      <c r="AZ17" s="89">
        <f t="shared" si="15"/>
        <v>0</v>
      </c>
      <c r="BA17" s="89">
        <f t="shared" si="16"/>
        <v>0</v>
      </c>
      <c r="BB17" s="106">
        <f t="shared" si="17"/>
        <v>0</v>
      </c>
    </row>
    <row r="18" ht="15.75" spans="2:54">
      <c r="B18" s="13"/>
      <c r="C18" s="14"/>
      <c r="D18" s="15"/>
      <c r="E18" s="16"/>
      <c r="F18" s="16"/>
      <c r="G18" s="16"/>
      <c r="H18" s="16"/>
      <c r="I18" s="16"/>
      <c r="J18" s="38"/>
      <c r="K18" s="39"/>
      <c r="L18" s="39"/>
      <c r="M18" s="39"/>
      <c r="N18" s="40"/>
      <c r="O18" s="41"/>
      <c r="P18" s="39"/>
      <c r="Q18" s="39"/>
      <c r="R18" s="39"/>
      <c r="S18" s="51"/>
      <c r="T18" s="38"/>
      <c r="U18" s="39"/>
      <c r="V18" s="39"/>
      <c r="W18" s="39"/>
      <c r="X18" s="40"/>
      <c r="Y18" s="41"/>
      <c r="Z18" s="39"/>
      <c r="AA18" s="39"/>
      <c r="AB18" s="39"/>
      <c r="AC18" s="51"/>
      <c r="AD18" s="13"/>
      <c r="AE18" s="62"/>
      <c r="AF18" s="63"/>
      <c r="AG18" s="87"/>
      <c r="AH18" s="87"/>
      <c r="AI18" s="88">
        <f t="shared" si="0"/>
        <v>0</v>
      </c>
      <c r="AJ18" s="89">
        <f t="shared" si="1"/>
        <v>0</v>
      </c>
      <c r="AK18" s="89">
        <f t="shared" si="2"/>
        <v>0</v>
      </c>
      <c r="AL18" s="89">
        <f t="shared" si="3"/>
        <v>0</v>
      </c>
      <c r="AM18" s="90">
        <f t="shared" si="4"/>
        <v>0</v>
      </c>
      <c r="AN18" s="88">
        <f t="shared" si="4"/>
        <v>0</v>
      </c>
      <c r="AO18" s="89">
        <f t="shared" si="5"/>
        <v>0</v>
      </c>
      <c r="AP18" s="89">
        <f t="shared" si="6"/>
        <v>0</v>
      </c>
      <c r="AQ18" s="89">
        <f t="shared" si="7"/>
        <v>0</v>
      </c>
      <c r="AR18" s="90">
        <f t="shared" si="8"/>
        <v>0</v>
      </c>
      <c r="AS18" s="88">
        <f t="shared" si="9"/>
        <v>0</v>
      </c>
      <c r="AT18" s="89">
        <f t="shared" si="10"/>
        <v>0</v>
      </c>
      <c r="AU18" s="89">
        <f t="shared" si="11"/>
        <v>0</v>
      </c>
      <c r="AV18" s="89">
        <f t="shared" si="12"/>
        <v>0</v>
      </c>
      <c r="AW18" s="90">
        <f t="shared" si="13"/>
        <v>0</v>
      </c>
      <c r="AX18" s="89">
        <f t="shared" si="13"/>
        <v>0</v>
      </c>
      <c r="AY18" s="89">
        <f t="shared" si="14"/>
        <v>0</v>
      </c>
      <c r="AZ18" s="89">
        <f t="shared" si="15"/>
        <v>0</v>
      </c>
      <c r="BA18" s="89">
        <f t="shared" si="16"/>
        <v>0</v>
      </c>
      <c r="BB18" s="106">
        <f t="shared" si="17"/>
        <v>0</v>
      </c>
    </row>
    <row r="19" ht="15.75" spans="2:54">
      <c r="B19" s="13"/>
      <c r="C19" s="14"/>
      <c r="D19" s="15"/>
      <c r="E19" s="16"/>
      <c r="F19" s="16"/>
      <c r="G19" s="16"/>
      <c r="H19" s="16"/>
      <c r="I19" s="16"/>
      <c r="J19" s="38"/>
      <c r="K19" s="39"/>
      <c r="L19" s="39"/>
      <c r="M19" s="39"/>
      <c r="N19" s="40"/>
      <c r="O19" s="41"/>
      <c r="P19" s="39"/>
      <c r="Q19" s="39"/>
      <c r="R19" s="39"/>
      <c r="S19" s="51"/>
      <c r="T19" s="38"/>
      <c r="U19" s="39"/>
      <c r="V19" s="39"/>
      <c r="W19" s="39"/>
      <c r="X19" s="40"/>
      <c r="Y19" s="41"/>
      <c r="Z19" s="39"/>
      <c r="AA19" s="39"/>
      <c r="AB19" s="39"/>
      <c r="AC19" s="51"/>
      <c r="AD19" s="13"/>
      <c r="AE19" s="62"/>
      <c r="AF19" s="63"/>
      <c r="AG19" s="87"/>
      <c r="AH19" s="87"/>
      <c r="AI19" s="88">
        <f t="shared" si="0"/>
        <v>0</v>
      </c>
      <c r="AJ19" s="89">
        <f t="shared" si="1"/>
        <v>0</v>
      </c>
      <c r="AK19" s="89">
        <f t="shared" si="2"/>
        <v>0</v>
      </c>
      <c r="AL19" s="89">
        <f t="shared" si="3"/>
        <v>0</v>
      </c>
      <c r="AM19" s="90">
        <f t="shared" si="4"/>
        <v>0</v>
      </c>
      <c r="AN19" s="88">
        <f t="shared" si="4"/>
        <v>0</v>
      </c>
      <c r="AO19" s="89">
        <f t="shared" si="5"/>
        <v>0</v>
      </c>
      <c r="AP19" s="89">
        <f t="shared" si="6"/>
        <v>0</v>
      </c>
      <c r="AQ19" s="89">
        <f t="shared" si="7"/>
        <v>0</v>
      </c>
      <c r="AR19" s="90">
        <f t="shared" si="8"/>
        <v>0</v>
      </c>
      <c r="AS19" s="88">
        <f t="shared" si="9"/>
        <v>0</v>
      </c>
      <c r="AT19" s="89">
        <f t="shared" si="10"/>
        <v>0</v>
      </c>
      <c r="AU19" s="89">
        <f t="shared" si="11"/>
        <v>0</v>
      </c>
      <c r="AV19" s="89">
        <f t="shared" si="12"/>
        <v>0</v>
      </c>
      <c r="AW19" s="90">
        <f t="shared" si="13"/>
        <v>0</v>
      </c>
      <c r="AX19" s="89">
        <f t="shared" si="13"/>
        <v>0</v>
      </c>
      <c r="AY19" s="89">
        <f t="shared" si="14"/>
        <v>0</v>
      </c>
      <c r="AZ19" s="89">
        <f t="shared" si="15"/>
        <v>0</v>
      </c>
      <c r="BA19" s="89">
        <f t="shared" si="16"/>
        <v>0</v>
      </c>
      <c r="BB19" s="106">
        <f t="shared" si="17"/>
        <v>0</v>
      </c>
    </row>
    <row r="20" ht="16.5" spans="2:54">
      <c r="B20" s="17"/>
      <c r="C20" s="18"/>
      <c r="D20" s="19"/>
      <c r="E20" s="20"/>
      <c r="F20" s="20"/>
      <c r="G20" s="20"/>
      <c r="H20" s="20"/>
      <c r="I20" s="20"/>
      <c r="J20" s="42"/>
      <c r="K20" s="43"/>
      <c r="L20" s="43"/>
      <c r="M20" s="43"/>
      <c r="N20" s="44"/>
      <c r="O20" s="45"/>
      <c r="P20" s="43"/>
      <c r="Q20" s="43"/>
      <c r="R20" s="43"/>
      <c r="S20" s="52"/>
      <c r="T20" s="42"/>
      <c r="U20" s="43"/>
      <c r="V20" s="43"/>
      <c r="W20" s="43"/>
      <c r="X20" s="44"/>
      <c r="Y20" s="45"/>
      <c r="Z20" s="43"/>
      <c r="AA20" s="43"/>
      <c r="AB20" s="43"/>
      <c r="AC20" s="52"/>
      <c r="AD20" s="17"/>
      <c r="AE20" s="64"/>
      <c r="AF20" s="65"/>
      <c r="AG20" s="91"/>
      <c r="AH20" s="91"/>
      <c r="AI20" s="92">
        <f t="shared" si="0"/>
        <v>0</v>
      </c>
      <c r="AJ20" s="93">
        <f t="shared" si="1"/>
        <v>0</v>
      </c>
      <c r="AK20" s="93">
        <f t="shared" si="2"/>
        <v>0</v>
      </c>
      <c r="AL20" s="93">
        <f t="shared" si="3"/>
        <v>0</v>
      </c>
      <c r="AM20" s="94">
        <f t="shared" si="4"/>
        <v>0</v>
      </c>
      <c r="AN20" s="92">
        <f t="shared" si="4"/>
        <v>0</v>
      </c>
      <c r="AO20" s="93">
        <f t="shared" si="5"/>
        <v>0</v>
      </c>
      <c r="AP20" s="93">
        <f t="shared" si="6"/>
        <v>0</v>
      </c>
      <c r="AQ20" s="93">
        <f t="shared" si="7"/>
        <v>0</v>
      </c>
      <c r="AR20" s="94">
        <f t="shared" si="8"/>
        <v>0</v>
      </c>
      <c r="AS20" s="92">
        <f t="shared" si="9"/>
        <v>0</v>
      </c>
      <c r="AT20" s="93">
        <f t="shared" si="10"/>
        <v>0</v>
      </c>
      <c r="AU20" s="93">
        <f t="shared" si="11"/>
        <v>0</v>
      </c>
      <c r="AV20" s="93">
        <f t="shared" si="12"/>
        <v>0</v>
      </c>
      <c r="AW20" s="94">
        <f t="shared" si="13"/>
        <v>0</v>
      </c>
      <c r="AX20" s="93">
        <f t="shared" si="13"/>
        <v>0</v>
      </c>
      <c r="AY20" s="93">
        <f t="shared" si="14"/>
        <v>0</v>
      </c>
      <c r="AZ20" s="93">
        <f t="shared" si="15"/>
        <v>0</v>
      </c>
      <c r="BA20" s="93">
        <f t="shared" si="16"/>
        <v>0</v>
      </c>
      <c r="BB20" s="107">
        <f t="shared" si="17"/>
        <v>0</v>
      </c>
    </row>
    <row r="21" ht="15.75" spans="2:54">
      <c r="B21" s="7">
        <v>2</v>
      </c>
      <c r="C21" s="7" t="s">
        <v>32</v>
      </c>
      <c r="D21" s="21" t="s">
        <v>31</v>
      </c>
      <c r="E21" s="10" t="str">
        <f>E5</f>
        <v>ZTE</v>
      </c>
      <c r="F21" s="10"/>
      <c r="G21" s="10"/>
      <c r="H21" s="10"/>
      <c r="I21" s="10"/>
      <c r="J21" s="34"/>
      <c r="K21" s="35"/>
      <c r="L21" s="35"/>
      <c r="M21" s="35"/>
      <c r="N21" s="36"/>
      <c r="O21" s="37"/>
      <c r="P21" s="35"/>
      <c r="Q21" s="35"/>
      <c r="R21" s="35"/>
      <c r="S21" s="50"/>
      <c r="T21" s="34"/>
      <c r="U21" s="35"/>
      <c r="V21" s="35"/>
      <c r="W21" s="35"/>
      <c r="X21" s="36"/>
      <c r="Y21" s="37"/>
      <c r="Z21" s="35"/>
      <c r="AA21" s="35"/>
      <c r="AB21" s="35"/>
      <c r="AC21" s="36" t="s">
        <v>68</v>
      </c>
      <c r="AD21" s="13" t="s">
        <v>32</v>
      </c>
      <c r="AE21" s="66"/>
      <c r="AF21" s="67"/>
      <c r="AG21" s="83"/>
      <c r="AH21" s="83"/>
      <c r="AI21" s="84">
        <f t="shared" si="0"/>
        <v>0</v>
      </c>
      <c r="AJ21" s="85">
        <f t="shared" si="1"/>
        <v>0</v>
      </c>
      <c r="AK21" s="85">
        <f t="shared" si="2"/>
        <v>0</v>
      </c>
      <c r="AL21" s="85">
        <f t="shared" si="3"/>
        <v>0</v>
      </c>
      <c r="AM21" s="86">
        <f t="shared" si="4"/>
        <v>0</v>
      </c>
      <c r="AN21" s="84">
        <f t="shared" si="4"/>
        <v>0</v>
      </c>
      <c r="AO21" s="85">
        <f t="shared" si="5"/>
        <v>0</v>
      </c>
      <c r="AP21" s="85">
        <f t="shared" si="6"/>
        <v>0</v>
      </c>
      <c r="AQ21" s="85">
        <f t="shared" si="7"/>
        <v>0</v>
      </c>
      <c r="AR21" s="86">
        <f t="shared" si="8"/>
        <v>0</v>
      </c>
      <c r="AS21" s="84">
        <f t="shared" si="9"/>
        <v>0</v>
      </c>
      <c r="AT21" s="85">
        <f t="shared" si="10"/>
        <v>0</v>
      </c>
      <c r="AU21" s="85">
        <f t="shared" si="11"/>
        <v>0</v>
      </c>
      <c r="AV21" s="85">
        <f t="shared" si="12"/>
        <v>0</v>
      </c>
      <c r="AW21" s="86">
        <f t="shared" si="13"/>
        <v>0</v>
      </c>
      <c r="AX21" s="85">
        <f t="shared" si="13"/>
        <v>0</v>
      </c>
      <c r="AY21" s="85">
        <f t="shared" si="14"/>
        <v>0</v>
      </c>
      <c r="AZ21" s="85">
        <f t="shared" si="15"/>
        <v>0</v>
      </c>
      <c r="BA21" s="85">
        <f t="shared" si="16"/>
        <v>0</v>
      </c>
      <c r="BB21" s="105" t="e">
        <f t="shared" si="17"/>
        <v>#VALUE!</v>
      </c>
    </row>
    <row r="22" ht="25.5" spans="2:54">
      <c r="B22" s="13"/>
      <c r="C22" s="13"/>
      <c r="D22" s="22"/>
      <c r="E22" s="16" t="str">
        <f t="shared" ref="E22:E36" si="18">E6</f>
        <v>Company A with Option X</v>
      </c>
      <c r="F22" s="16"/>
      <c r="G22" s="16"/>
      <c r="H22" s="16"/>
      <c r="I22" s="16"/>
      <c r="J22" s="38"/>
      <c r="K22" s="39"/>
      <c r="L22" s="39"/>
      <c r="M22" s="39"/>
      <c r="N22" s="40"/>
      <c r="O22" s="41"/>
      <c r="P22" s="39"/>
      <c r="Q22" s="39"/>
      <c r="R22" s="39"/>
      <c r="S22" s="51"/>
      <c r="T22" s="38"/>
      <c r="U22" s="39"/>
      <c r="V22" s="39"/>
      <c r="W22" s="39"/>
      <c r="X22" s="40"/>
      <c r="Y22" s="41"/>
      <c r="Z22" s="39"/>
      <c r="AA22" s="39"/>
      <c r="AB22" s="39"/>
      <c r="AC22" s="40"/>
      <c r="AD22" s="13"/>
      <c r="AE22" s="62"/>
      <c r="AF22" s="63"/>
      <c r="AG22" s="87"/>
      <c r="AH22" s="87"/>
      <c r="AI22" s="88">
        <f t="shared" si="0"/>
        <v>0</v>
      </c>
      <c r="AJ22" s="89">
        <f t="shared" si="1"/>
        <v>0</v>
      </c>
      <c r="AK22" s="89">
        <f t="shared" si="2"/>
        <v>0</v>
      </c>
      <c r="AL22" s="89">
        <f t="shared" si="3"/>
        <v>0</v>
      </c>
      <c r="AM22" s="90">
        <f t="shared" si="4"/>
        <v>0</v>
      </c>
      <c r="AN22" s="88">
        <f t="shared" si="4"/>
        <v>0</v>
      </c>
      <c r="AO22" s="89">
        <f t="shared" si="5"/>
        <v>0</v>
      </c>
      <c r="AP22" s="89">
        <f t="shared" si="6"/>
        <v>0</v>
      </c>
      <c r="AQ22" s="89">
        <f t="shared" si="7"/>
        <v>0</v>
      </c>
      <c r="AR22" s="90">
        <f t="shared" si="8"/>
        <v>0</v>
      </c>
      <c r="AS22" s="88">
        <f t="shared" si="9"/>
        <v>0</v>
      </c>
      <c r="AT22" s="89">
        <f t="shared" si="10"/>
        <v>0</v>
      </c>
      <c r="AU22" s="89">
        <f t="shared" si="11"/>
        <v>0</v>
      </c>
      <c r="AV22" s="89">
        <f t="shared" si="12"/>
        <v>0</v>
      </c>
      <c r="AW22" s="90">
        <f t="shared" si="13"/>
        <v>0</v>
      </c>
      <c r="AX22" s="89">
        <f t="shared" si="13"/>
        <v>0</v>
      </c>
      <c r="AY22" s="89">
        <f t="shared" si="14"/>
        <v>0</v>
      </c>
      <c r="AZ22" s="89">
        <f t="shared" si="15"/>
        <v>0</v>
      </c>
      <c r="BA22" s="89">
        <f t="shared" si="16"/>
        <v>0</v>
      </c>
      <c r="BB22" s="106">
        <f t="shared" si="17"/>
        <v>0</v>
      </c>
    </row>
    <row r="23" ht="21" customHeight="1" spans="2:54">
      <c r="B23" s="13"/>
      <c r="C23" s="13"/>
      <c r="D23" s="22"/>
      <c r="E23" s="16" t="str">
        <f t="shared" si="18"/>
        <v>Company A with SBFD antenna Option X</v>
      </c>
      <c r="F23" s="16"/>
      <c r="G23" s="16"/>
      <c r="H23" s="16"/>
      <c r="I23" s="16"/>
      <c r="J23" s="38"/>
      <c r="K23" s="39"/>
      <c r="L23" s="39"/>
      <c r="M23" s="39"/>
      <c r="N23" s="40"/>
      <c r="O23" s="41"/>
      <c r="P23" s="39"/>
      <c r="Q23" s="39"/>
      <c r="R23" s="39"/>
      <c r="S23" s="51"/>
      <c r="T23" s="38"/>
      <c r="U23" s="39"/>
      <c r="V23" s="39"/>
      <c r="W23" s="39"/>
      <c r="X23" s="40"/>
      <c r="Y23" s="41"/>
      <c r="Z23" s="39"/>
      <c r="AA23" s="39"/>
      <c r="AB23" s="39"/>
      <c r="AC23" s="40"/>
      <c r="AD23" s="13"/>
      <c r="AE23" s="62"/>
      <c r="AF23" s="63"/>
      <c r="AG23" s="87"/>
      <c r="AH23" s="87"/>
      <c r="AI23" s="88">
        <f t="shared" si="0"/>
        <v>0</v>
      </c>
      <c r="AJ23" s="89">
        <f t="shared" si="1"/>
        <v>0</v>
      </c>
      <c r="AK23" s="89">
        <f t="shared" si="2"/>
        <v>0</v>
      </c>
      <c r="AL23" s="89">
        <f t="shared" si="3"/>
        <v>0</v>
      </c>
      <c r="AM23" s="90">
        <f t="shared" si="4"/>
        <v>0</v>
      </c>
      <c r="AN23" s="88">
        <f t="shared" si="4"/>
        <v>0</v>
      </c>
      <c r="AO23" s="89">
        <f t="shared" si="5"/>
        <v>0</v>
      </c>
      <c r="AP23" s="89">
        <f t="shared" si="6"/>
        <v>0</v>
      </c>
      <c r="AQ23" s="89">
        <f t="shared" si="7"/>
        <v>0</v>
      </c>
      <c r="AR23" s="90">
        <f t="shared" si="8"/>
        <v>0</v>
      </c>
      <c r="AS23" s="88">
        <f t="shared" si="9"/>
        <v>0</v>
      </c>
      <c r="AT23" s="89">
        <f t="shared" si="10"/>
        <v>0</v>
      </c>
      <c r="AU23" s="89">
        <f t="shared" si="11"/>
        <v>0</v>
      </c>
      <c r="AV23" s="89">
        <f t="shared" si="12"/>
        <v>0</v>
      </c>
      <c r="AW23" s="90">
        <f t="shared" si="13"/>
        <v>0</v>
      </c>
      <c r="AX23" s="89">
        <f t="shared" si="13"/>
        <v>0</v>
      </c>
      <c r="AY23" s="89">
        <f t="shared" si="14"/>
        <v>0</v>
      </c>
      <c r="AZ23" s="89">
        <f t="shared" si="15"/>
        <v>0</v>
      </c>
      <c r="BA23" s="89">
        <f t="shared" si="16"/>
        <v>0</v>
      </c>
      <c r="BB23" s="106">
        <f t="shared" si="17"/>
        <v>0</v>
      </c>
    </row>
    <row r="24" ht="15.75" spans="2:54">
      <c r="B24" s="13"/>
      <c r="C24" s="13"/>
      <c r="D24" s="22"/>
      <c r="E24" s="16" t="str">
        <f t="shared" si="18"/>
        <v>Company B</v>
      </c>
      <c r="F24" s="16"/>
      <c r="G24" s="16"/>
      <c r="H24" s="16"/>
      <c r="I24" s="16"/>
      <c r="J24" s="38"/>
      <c r="K24" s="39"/>
      <c r="L24" s="39"/>
      <c r="M24" s="39"/>
      <c r="N24" s="40"/>
      <c r="O24" s="41"/>
      <c r="P24" s="39"/>
      <c r="Q24" s="39"/>
      <c r="R24" s="39"/>
      <c r="S24" s="51"/>
      <c r="T24" s="38"/>
      <c r="U24" s="39"/>
      <c r="V24" s="39"/>
      <c r="W24" s="39"/>
      <c r="X24" s="40"/>
      <c r="Y24" s="41"/>
      <c r="Z24" s="39"/>
      <c r="AA24" s="39"/>
      <c r="AB24" s="39"/>
      <c r="AC24" s="40"/>
      <c r="AD24" s="13"/>
      <c r="AE24" s="62"/>
      <c r="AF24" s="63"/>
      <c r="AG24" s="87"/>
      <c r="AH24" s="87"/>
      <c r="AI24" s="88">
        <f t="shared" si="0"/>
        <v>0</v>
      </c>
      <c r="AJ24" s="89">
        <f t="shared" si="1"/>
        <v>0</v>
      </c>
      <c r="AK24" s="89">
        <f t="shared" si="2"/>
        <v>0</v>
      </c>
      <c r="AL24" s="89">
        <f t="shared" si="3"/>
        <v>0</v>
      </c>
      <c r="AM24" s="90">
        <f t="shared" si="4"/>
        <v>0</v>
      </c>
      <c r="AN24" s="88">
        <f t="shared" si="4"/>
        <v>0</v>
      </c>
      <c r="AO24" s="89">
        <f t="shared" si="5"/>
        <v>0</v>
      </c>
      <c r="AP24" s="89">
        <f t="shared" si="6"/>
        <v>0</v>
      </c>
      <c r="AQ24" s="89">
        <f t="shared" si="7"/>
        <v>0</v>
      </c>
      <c r="AR24" s="90">
        <f t="shared" si="8"/>
        <v>0</v>
      </c>
      <c r="AS24" s="88">
        <f t="shared" si="9"/>
        <v>0</v>
      </c>
      <c r="AT24" s="89">
        <f t="shared" si="10"/>
        <v>0</v>
      </c>
      <c r="AU24" s="89">
        <f t="shared" si="11"/>
        <v>0</v>
      </c>
      <c r="AV24" s="89">
        <f t="shared" si="12"/>
        <v>0</v>
      </c>
      <c r="AW24" s="90">
        <f t="shared" si="13"/>
        <v>0</v>
      </c>
      <c r="AX24" s="89">
        <f t="shared" si="13"/>
        <v>0</v>
      </c>
      <c r="AY24" s="89">
        <f t="shared" si="14"/>
        <v>0</v>
      </c>
      <c r="AZ24" s="89">
        <f t="shared" si="15"/>
        <v>0</v>
      </c>
      <c r="BA24" s="89">
        <f t="shared" si="16"/>
        <v>0</v>
      </c>
      <c r="BB24" s="106">
        <f t="shared" si="17"/>
        <v>0</v>
      </c>
    </row>
    <row r="25" ht="15.75" spans="2:54">
      <c r="B25" s="13"/>
      <c r="C25" s="13"/>
      <c r="D25" s="22"/>
      <c r="E25" s="16" t="str">
        <f t="shared" si="18"/>
        <v>…</v>
      </c>
      <c r="F25" s="16"/>
      <c r="G25" s="16"/>
      <c r="H25" s="16"/>
      <c r="I25" s="16"/>
      <c r="J25" s="38"/>
      <c r="K25" s="39"/>
      <c r="L25" s="39"/>
      <c r="M25" s="39"/>
      <c r="N25" s="40"/>
      <c r="O25" s="41"/>
      <c r="P25" s="39"/>
      <c r="Q25" s="39"/>
      <c r="R25" s="39"/>
      <c r="S25" s="51"/>
      <c r="T25" s="38"/>
      <c r="U25" s="39"/>
      <c r="V25" s="39"/>
      <c r="W25" s="39"/>
      <c r="X25" s="40"/>
      <c r="Y25" s="41"/>
      <c r="Z25" s="39"/>
      <c r="AA25" s="39"/>
      <c r="AB25" s="39"/>
      <c r="AC25" s="40"/>
      <c r="AD25" s="13"/>
      <c r="AE25" s="62"/>
      <c r="AF25" s="63"/>
      <c r="AG25" s="87"/>
      <c r="AH25" s="87"/>
      <c r="AI25" s="88">
        <f t="shared" si="0"/>
        <v>0</v>
      </c>
      <c r="AJ25" s="89">
        <f t="shared" si="1"/>
        <v>0</v>
      </c>
      <c r="AK25" s="89">
        <f t="shared" si="2"/>
        <v>0</v>
      </c>
      <c r="AL25" s="89">
        <f t="shared" si="3"/>
        <v>0</v>
      </c>
      <c r="AM25" s="90">
        <f t="shared" si="4"/>
        <v>0</v>
      </c>
      <c r="AN25" s="88">
        <f t="shared" si="4"/>
        <v>0</v>
      </c>
      <c r="AO25" s="89">
        <f t="shared" si="5"/>
        <v>0</v>
      </c>
      <c r="AP25" s="89">
        <f t="shared" si="6"/>
        <v>0</v>
      </c>
      <c r="AQ25" s="89">
        <f t="shared" si="7"/>
        <v>0</v>
      </c>
      <c r="AR25" s="90">
        <f t="shared" si="8"/>
        <v>0</v>
      </c>
      <c r="AS25" s="88">
        <f t="shared" si="9"/>
        <v>0</v>
      </c>
      <c r="AT25" s="89">
        <f t="shared" si="10"/>
        <v>0</v>
      </c>
      <c r="AU25" s="89">
        <f t="shared" si="11"/>
        <v>0</v>
      </c>
      <c r="AV25" s="89">
        <f t="shared" si="12"/>
        <v>0</v>
      </c>
      <c r="AW25" s="90">
        <f t="shared" si="13"/>
        <v>0</v>
      </c>
      <c r="AX25" s="89">
        <f t="shared" si="13"/>
        <v>0</v>
      </c>
      <c r="AY25" s="89">
        <f t="shared" si="14"/>
        <v>0</v>
      </c>
      <c r="AZ25" s="89">
        <f t="shared" si="15"/>
        <v>0</v>
      </c>
      <c r="BA25" s="89">
        <f t="shared" si="16"/>
        <v>0</v>
      </c>
      <c r="BB25" s="106">
        <f t="shared" si="17"/>
        <v>0</v>
      </c>
    </row>
    <row r="26" ht="15.75" spans="2:54">
      <c r="B26" s="13"/>
      <c r="C26" s="13"/>
      <c r="D26" s="22"/>
      <c r="E26" s="16">
        <f t="shared" si="18"/>
        <v>0</v>
      </c>
      <c r="F26" s="16"/>
      <c r="G26" s="16"/>
      <c r="H26" s="16"/>
      <c r="I26" s="16"/>
      <c r="J26" s="38"/>
      <c r="K26" s="39"/>
      <c r="L26" s="39"/>
      <c r="M26" s="39"/>
      <c r="N26" s="40"/>
      <c r="O26" s="41"/>
      <c r="P26" s="39"/>
      <c r="Q26" s="39"/>
      <c r="R26" s="39"/>
      <c r="S26" s="51"/>
      <c r="T26" s="38"/>
      <c r="U26" s="39"/>
      <c r="V26" s="39"/>
      <c r="W26" s="39"/>
      <c r="X26" s="40"/>
      <c r="Y26" s="41"/>
      <c r="Z26" s="39"/>
      <c r="AA26" s="39"/>
      <c r="AB26" s="39"/>
      <c r="AC26" s="40"/>
      <c r="AD26" s="13"/>
      <c r="AE26" s="62"/>
      <c r="AF26" s="63"/>
      <c r="AG26" s="87"/>
      <c r="AH26" s="87"/>
      <c r="AI26" s="88">
        <f t="shared" si="0"/>
        <v>0</v>
      </c>
      <c r="AJ26" s="89">
        <f t="shared" si="1"/>
        <v>0</v>
      </c>
      <c r="AK26" s="89">
        <f t="shared" si="2"/>
        <v>0</v>
      </c>
      <c r="AL26" s="89">
        <f t="shared" si="3"/>
        <v>0</v>
      </c>
      <c r="AM26" s="90">
        <f t="shared" si="4"/>
        <v>0</v>
      </c>
      <c r="AN26" s="88">
        <f t="shared" si="4"/>
        <v>0</v>
      </c>
      <c r="AO26" s="89">
        <f t="shared" si="5"/>
        <v>0</v>
      </c>
      <c r="AP26" s="89">
        <f t="shared" si="6"/>
        <v>0</v>
      </c>
      <c r="AQ26" s="89">
        <f t="shared" si="7"/>
        <v>0</v>
      </c>
      <c r="AR26" s="90">
        <f t="shared" si="8"/>
        <v>0</v>
      </c>
      <c r="AS26" s="88">
        <f t="shared" si="9"/>
        <v>0</v>
      </c>
      <c r="AT26" s="89">
        <f t="shared" si="10"/>
        <v>0</v>
      </c>
      <c r="AU26" s="89">
        <f t="shared" si="11"/>
        <v>0</v>
      </c>
      <c r="AV26" s="89">
        <f t="shared" si="12"/>
        <v>0</v>
      </c>
      <c r="AW26" s="90">
        <f t="shared" si="13"/>
        <v>0</v>
      </c>
      <c r="AX26" s="89">
        <f t="shared" si="13"/>
        <v>0</v>
      </c>
      <c r="AY26" s="89">
        <f t="shared" si="14"/>
        <v>0</v>
      </c>
      <c r="AZ26" s="89">
        <f t="shared" si="15"/>
        <v>0</v>
      </c>
      <c r="BA26" s="89">
        <f t="shared" si="16"/>
        <v>0</v>
      </c>
      <c r="BB26" s="106">
        <f t="shared" si="17"/>
        <v>0</v>
      </c>
    </row>
    <row r="27" ht="15.75" spans="2:54">
      <c r="B27" s="13"/>
      <c r="C27" s="13"/>
      <c r="D27" s="22"/>
      <c r="E27" s="16">
        <f t="shared" si="18"/>
        <v>0</v>
      </c>
      <c r="F27" s="16"/>
      <c r="G27" s="16"/>
      <c r="H27" s="16"/>
      <c r="I27" s="16"/>
      <c r="J27" s="38"/>
      <c r="K27" s="39"/>
      <c r="L27" s="39"/>
      <c r="M27" s="39"/>
      <c r="N27" s="40"/>
      <c r="O27" s="41"/>
      <c r="P27" s="39"/>
      <c r="Q27" s="39"/>
      <c r="R27" s="39"/>
      <c r="S27" s="51"/>
      <c r="T27" s="38"/>
      <c r="U27" s="39"/>
      <c r="V27" s="39"/>
      <c r="W27" s="39"/>
      <c r="X27" s="40"/>
      <c r="Y27" s="41"/>
      <c r="Z27" s="39"/>
      <c r="AA27" s="39"/>
      <c r="AB27" s="39"/>
      <c r="AC27" s="40"/>
      <c r="AD27" s="13"/>
      <c r="AE27" s="62"/>
      <c r="AF27" s="63"/>
      <c r="AG27" s="87"/>
      <c r="AH27" s="87"/>
      <c r="AI27" s="88">
        <f t="shared" si="0"/>
        <v>0</v>
      </c>
      <c r="AJ27" s="89">
        <f t="shared" si="1"/>
        <v>0</v>
      </c>
      <c r="AK27" s="89">
        <f t="shared" si="2"/>
        <v>0</v>
      </c>
      <c r="AL27" s="89">
        <f t="shared" si="3"/>
        <v>0</v>
      </c>
      <c r="AM27" s="90">
        <f t="shared" si="4"/>
        <v>0</v>
      </c>
      <c r="AN27" s="88">
        <f t="shared" si="4"/>
        <v>0</v>
      </c>
      <c r="AO27" s="89">
        <f t="shared" si="5"/>
        <v>0</v>
      </c>
      <c r="AP27" s="89">
        <f t="shared" si="6"/>
        <v>0</v>
      </c>
      <c r="AQ27" s="89">
        <f t="shared" si="7"/>
        <v>0</v>
      </c>
      <c r="AR27" s="90">
        <f t="shared" si="8"/>
        <v>0</v>
      </c>
      <c r="AS27" s="88">
        <f t="shared" si="9"/>
        <v>0</v>
      </c>
      <c r="AT27" s="89">
        <f t="shared" si="10"/>
        <v>0</v>
      </c>
      <c r="AU27" s="89">
        <f t="shared" si="11"/>
        <v>0</v>
      </c>
      <c r="AV27" s="89">
        <f t="shared" si="12"/>
        <v>0</v>
      </c>
      <c r="AW27" s="90">
        <f t="shared" si="13"/>
        <v>0</v>
      </c>
      <c r="AX27" s="89">
        <f t="shared" si="13"/>
        <v>0</v>
      </c>
      <c r="AY27" s="89">
        <f t="shared" si="14"/>
        <v>0</v>
      </c>
      <c r="AZ27" s="89">
        <f t="shared" si="15"/>
        <v>0</v>
      </c>
      <c r="BA27" s="89">
        <f t="shared" si="16"/>
        <v>0</v>
      </c>
      <c r="BB27" s="106">
        <f t="shared" si="17"/>
        <v>0</v>
      </c>
    </row>
    <row r="28" ht="15.75" spans="2:54">
      <c r="B28" s="13"/>
      <c r="C28" s="13"/>
      <c r="D28" s="22"/>
      <c r="E28" s="16">
        <f t="shared" si="18"/>
        <v>0</v>
      </c>
      <c r="F28" s="16"/>
      <c r="G28" s="16"/>
      <c r="H28" s="16"/>
      <c r="I28" s="16"/>
      <c r="J28" s="38"/>
      <c r="K28" s="39"/>
      <c r="L28" s="39"/>
      <c r="M28" s="39"/>
      <c r="N28" s="40"/>
      <c r="O28" s="41"/>
      <c r="P28" s="39"/>
      <c r="Q28" s="39"/>
      <c r="R28" s="39"/>
      <c r="S28" s="51"/>
      <c r="T28" s="38"/>
      <c r="U28" s="39"/>
      <c r="V28" s="39"/>
      <c r="W28" s="39"/>
      <c r="X28" s="40"/>
      <c r="Y28" s="41"/>
      <c r="Z28" s="39"/>
      <c r="AA28" s="39"/>
      <c r="AB28" s="39"/>
      <c r="AC28" s="40"/>
      <c r="AD28" s="13"/>
      <c r="AE28" s="62"/>
      <c r="AF28" s="63"/>
      <c r="AG28" s="87"/>
      <c r="AH28" s="87"/>
      <c r="AI28" s="88">
        <f t="shared" si="0"/>
        <v>0</v>
      </c>
      <c r="AJ28" s="89">
        <f t="shared" si="1"/>
        <v>0</v>
      </c>
      <c r="AK28" s="89">
        <f t="shared" si="2"/>
        <v>0</v>
      </c>
      <c r="AL28" s="89">
        <f t="shared" si="3"/>
        <v>0</v>
      </c>
      <c r="AM28" s="90">
        <f t="shared" si="4"/>
        <v>0</v>
      </c>
      <c r="AN28" s="88">
        <f t="shared" si="4"/>
        <v>0</v>
      </c>
      <c r="AO28" s="89">
        <f t="shared" si="5"/>
        <v>0</v>
      </c>
      <c r="AP28" s="89">
        <f t="shared" si="6"/>
        <v>0</v>
      </c>
      <c r="AQ28" s="89">
        <f t="shared" si="7"/>
        <v>0</v>
      </c>
      <c r="AR28" s="90">
        <f t="shared" si="8"/>
        <v>0</v>
      </c>
      <c r="AS28" s="88">
        <f t="shared" si="9"/>
        <v>0</v>
      </c>
      <c r="AT28" s="89">
        <f t="shared" si="10"/>
        <v>0</v>
      </c>
      <c r="AU28" s="89">
        <f t="shared" si="11"/>
        <v>0</v>
      </c>
      <c r="AV28" s="89">
        <f t="shared" si="12"/>
        <v>0</v>
      </c>
      <c r="AW28" s="90">
        <f t="shared" si="13"/>
        <v>0</v>
      </c>
      <c r="AX28" s="89">
        <f t="shared" si="13"/>
        <v>0</v>
      </c>
      <c r="AY28" s="89">
        <f t="shared" si="14"/>
        <v>0</v>
      </c>
      <c r="AZ28" s="89">
        <f t="shared" si="15"/>
        <v>0</v>
      </c>
      <c r="BA28" s="89">
        <f t="shared" si="16"/>
        <v>0</v>
      </c>
      <c r="BB28" s="106">
        <f t="shared" si="17"/>
        <v>0</v>
      </c>
    </row>
    <row r="29" ht="15.75" spans="2:54">
      <c r="B29" s="13"/>
      <c r="C29" s="13"/>
      <c r="D29" s="22"/>
      <c r="E29" s="16">
        <f t="shared" si="18"/>
        <v>0</v>
      </c>
      <c r="F29" s="16"/>
      <c r="G29" s="16"/>
      <c r="H29" s="16"/>
      <c r="I29" s="16"/>
      <c r="J29" s="38"/>
      <c r="K29" s="39"/>
      <c r="L29" s="39"/>
      <c r="M29" s="39"/>
      <c r="N29" s="40"/>
      <c r="O29" s="41"/>
      <c r="P29" s="39"/>
      <c r="Q29" s="39"/>
      <c r="R29" s="39"/>
      <c r="S29" s="51"/>
      <c r="T29" s="38"/>
      <c r="U29" s="39"/>
      <c r="V29" s="39"/>
      <c r="W29" s="39"/>
      <c r="X29" s="40"/>
      <c r="Y29" s="41"/>
      <c r="Z29" s="39"/>
      <c r="AA29" s="39"/>
      <c r="AB29" s="39"/>
      <c r="AC29" s="40"/>
      <c r="AD29" s="13"/>
      <c r="AE29" s="62"/>
      <c r="AF29" s="63"/>
      <c r="AG29" s="87"/>
      <c r="AH29" s="87"/>
      <c r="AI29" s="88">
        <f t="shared" si="0"/>
        <v>0</v>
      </c>
      <c r="AJ29" s="89">
        <f t="shared" si="1"/>
        <v>0</v>
      </c>
      <c r="AK29" s="89">
        <f t="shared" si="2"/>
        <v>0</v>
      </c>
      <c r="AL29" s="89">
        <f t="shared" si="3"/>
        <v>0</v>
      </c>
      <c r="AM29" s="90">
        <f t="shared" si="4"/>
        <v>0</v>
      </c>
      <c r="AN29" s="88">
        <f t="shared" si="4"/>
        <v>0</v>
      </c>
      <c r="AO29" s="89">
        <f t="shared" si="5"/>
        <v>0</v>
      </c>
      <c r="AP29" s="89">
        <f t="shared" si="6"/>
        <v>0</v>
      </c>
      <c r="AQ29" s="89">
        <f t="shared" si="7"/>
        <v>0</v>
      </c>
      <c r="AR29" s="90">
        <f t="shared" si="8"/>
        <v>0</v>
      </c>
      <c r="AS29" s="88">
        <f t="shared" si="9"/>
        <v>0</v>
      </c>
      <c r="AT29" s="89">
        <f t="shared" si="10"/>
        <v>0</v>
      </c>
      <c r="AU29" s="89">
        <f t="shared" si="11"/>
        <v>0</v>
      </c>
      <c r="AV29" s="89">
        <f t="shared" si="12"/>
        <v>0</v>
      </c>
      <c r="AW29" s="90">
        <f t="shared" si="13"/>
        <v>0</v>
      </c>
      <c r="AX29" s="89">
        <f t="shared" si="13"/>
        <v>0</v>
      </c>
      <c r="AY29" s="89">
        <f t="shared" si="14"/>
        <v>0</v>
      </c>
      <c r="AZ29" s="89">
        <f t="shared" si="15"/>
        <v>0</v>
      </c>
      <c r="BA29" s="89">
        <f t="shared" si="16"/>
        <v>0</v>
      </c>
      <c r="BB29" s="106">
        <f t="shared" si="17"/>
        <v>0</v>
      </c>
    </row>
    <row r="30" ht="15.75" spans="2:54">
      <c r="B30" s="13"/>
      <c r="C30" s="13"/>
      <c r="D30" s="22"/>
      <c r="E30" s="16">
        <f t="shared" si="18"/>
        <v>0</v>
      </c>
      <c r="F30" s="16"/>
      <c r="G30" s="16"/>
      <c r="H30" s="16"/>
      <c r="I30" s="16"/>
      <c r="J30" s="38"/>
      <c r="K30" s="39"/>
      <c r="L30" s="39"/>
      <c r="M30" s="39"/>
      <c r="N30" s="40"/>
      <c r="O30" s="41"/>
      <c r="P30" s="39"/>
      <c r="Q30" s="39"/>
      <c r="R30" s="39"/>
      <c r="S30" s="51"/>
      <c r="T30" s="38"/>
      <c r="U30" s="39"/>
      <c r="V30" s="39"/>
      <c r="W30" s="39"/>
      <c r="X30" s="40"/>
      <c r="Y30" s="41"/>
      <c r="Z30" s="39"/>
      <c r="AA30" s="39"/>
      <c r="AB30" s="39"/>
      <c r="AC30" s="40"/>
      <c r="AD30" s="13"/>
      <c r="AE30" s="62"/>
      <c r="AF30" s="63"/>
      <c r="AG30" s="87"/>
      <c r="AH30" s="87"/>
      <c r="AI30" s="88">
        <f t="shared" si="0"/>
        <v>0</v>
      </c>
      <c r="AJ30" s="89">
        <f t="shared" si="1"/>
        <v>0</v>
      </c>
      <c r="AK30" s="89">
        <f t="shared" si="2"/>
        <v>0</v>
      </c>
      <c r="AL30" s="89">
        <f t="shared" si="3"/>
        <v>0</v>
      </c>
      <c r="AM30" s="90">
        <f t="shared" si="4"/>
        <v>0</v>
      </c>
      <c r="AN30" s="88">
        <f t="shared" si="4"/>
        <v>0</v>
      </c>
      <c r="AO30" s="89">
        <f t="shared" si="5"/>
        <v>0</v>
      </c>
      <c r="AP30" s="89">
        <f t="shared" si="6"/>
        <v>0</v>
      </c>
      <c r="AQ30" s="89">
        <f t="shared" si="7"/>
        <v>0</v>
      </c>
      <c r="AR30" s="90">
        <f t="shared" si="8"/>
        <v>0</v>
      </c>
      <c r="AS30" s="88">
        <f t="shared" si="9"/>
        <v>0</v>
      </c>
      <c r="AT30" s="89">
        <f t="shared" si="10"/>
        <v>0</v>
      </c>
      <c r="AU30" s="89">
        <f t="shared" si="11"/>
        <v>0</v>
      </c>
      <c r="AV30" s="89">
        <f t="shared" si="12"/>
        <v>0</v>
      </c>
      <c r="AW30" s="90">
        <f t="shared" si="13"/>
        <v>0</v>
      </c>
      <c r="AX30" s="89">
        <f t="shared" si="13"/>
        <v>0</v>
      </c>
      <c r="AY30" s="89">
        <f t="shared" si="14"/>
        <v>0</v>
      </c>
      <c r="AZ30" s="89">
        <f t="shared" si="15"/>
        <v>0</v>
      </c>
      <c r="BA30" s="89">
        <f t="shared" si="16"/>
        <v>0</v>
      </c>
      <c r="BB30" s="106">
        <f t="shared" si="17"/>
        <v>0</v>
      </c>
    </row>
    <row r="31" ht="15.75" spans="2:54">
      <c r="B31" s="13"/>
      <c r="C31" s="13"/>
      <c r="D31" s="22"/>
      <c r="E31" s="16">
        <f t="shared" si="18"/>
        <v>0</v>
      </c>
      <c r="F31" s="16"/>
      <c r="G31" s="16"/>
      <c r="H31" s="16"/>
      <c r="I31" s="16"/>
      <c r="J31" s="38"/>
      <c r="K31" s="39"/>
      <c r="L31" s="39"/>
      <c r="M31" s="39"/>
      <c r="N31" s="40"/>
      <c r="O31" s="41"/>
      <c r="P31" s="39"/>
      <c r="Q31" s="39"/>
      <c r="R31" s="39"/>
      <c r="S31" s="51"/>
      <c r="T31" s="38"/>
      <c r="U31" s="39"/>
      <c r="V31" s="39"/>
      <c r="W31" s="39"/>
      <c r="X31" s="40"/>
      <c r="Y31" s="41"/>
      <c r="Z31" s="39"/>
      <c r="AA31" s="39"/>
      <c r="AB31" s="39"/>
      <c r="AC31" s="40"/>
      <c r="AD31" s="13"/>
      <c r="AE31" s="62"/>
      <c r="AF31" s="63"/>
      <c r="AG31" s="87"/>
      <c r="AH31" s="87"/>
      <c r="AI31" s="88">
        <f t="shared" si="0"/>
        <v>0</v>
      </c>
      <c r="AJ31" s="89">
        <f t="shared" si="1"/>
        <v>0</v>
      </c>
      <c r="AK31" s="89">
        <f t="shared" si="2"/>
        <v>0</v>
      </c>
      <c r="AL31" s="89">
        <f t="shared" si="3"/>
        <v>0</v>
      </c>
      <c r="AM31" s="90">
        <f t="shared" si="4"/>
        <v>0</v>
      </c>
      <c r="AN31" s="88">
        <f t="shared" si="4"/>
        <v>0</v>
      </c>
      <c r="AO31" s="89">
        <f t="shared" si="5"/>
        <v>0</v>
      </c>
      <c r="AP31" s="89">
        <f t="shared" si="6"/>
        <v>0</v>
      </c>
      <c r="AQ31" s="89">
        <f t="shared" si="7"/>
        <v>0</v>
      </c>
      <c r="AR31" s="90">
        <f t="shared" si="8"/>
        <v>0</v>
      </c>
      <c r="AS31" s="88">
        <f t="shared" si="9"/>
        <v>0</v>
      </c>
      <c r="AT31" s="89">
        <f t="shared" si="10"/>
        <v>0</v>
      </c>
      <c r="AU31" s="89">
        <f t="shared" si="11"/>
        <v>0</v>
      </c>
      <c r="AV31" s="89">
        <f t="shared" si="12"/>
        <v>0</v>
      </c>
      <c r="AW31" s="90">
        <f t="shared" si="13"/>
        <v>0</v>
      </c>
      <c r="AX31" s="89">
        <f t="shared" si="13"/>
        <v>0</v>
      </c>
      <c r="AY31" s="89">
        <f t="shared" si="14"/>
        <v>0</v>
      </c>
      <c r="AZ31" s="89">
        <f t="shared" si="15"/>
        <v>0</v>
      </c>
      <c r="BA31" s="89">
        <f t="shared" si="16"/>
        <v>0</v>
      </c>
      <c r="BB31" s="106">
        <f t="shared" si="17"/>
        <v>0</v>
      </c>
    </row>
    <row r="32" ht="15.75" spans="2:54">
      <c r="B32" s="13"/>
      <c r="C32" s="13"/>
      <c r="D32" s="22"/>
      <c r="E32" s="16">
        <f t="shared" si="18"/>
        <v>0</v>
      </c>
      <c r="F32" s="16"/>
      <c r="G32" s="16"/>
      <c r="H32" s="16"/>
      <c r="I32" s="16"/>
      <c r="J32" s="38"/>
      <c r="K32" s="39"/>
      <c r="L32" s="39"/>
      <c r="M32" s="39"/>
      <c r="N32" s="40"/>
      <c r="O32" s="41"/>
      <c r="P32" s="39"/>
      <c r="Q32" s="39"/>
      <c r="R32" s="39"/>
      <c r="S32" s="51"/>
      <c r="T32" s="38"/>
      <c r="U32" s="39"/>
      <c r="V32" s="39"/>
      <c r="W32" s="39"/>
      <c r="X32" s="40"/>
      <c r="Y32" s="41"/>
      <c r="Z32" s="39"/>
      <c r="AA32" s="39"/>
      <c r="AB32" s="39"/>
      <c r="AC32" s="40"/>
      <c r="AD32" s="13"/>
      <c r="AE32" s="62"/>
      <c r="AF32" s="63"/>
      <c r="AG32" s="87"/>
      <c r="AH32" s="87"/>
      <c r="AI32" s="88">
        <f t="shared" si="0"/>
        <v>0</v>
      </c>
      <c r="AJ32" s="89">
        <f t="shared" si="1"/>
        <v>0</v>
      </c>
      <c r="AK32" s="89">
        <f t="shared" si="2"/>
        <v>0</v>
      </c>
      <c r="AL32" s="89">
        <f t="shared" si="3"/>
        <v>0</v>
      </c>
      <c r="AM32" s="90">
        <f t="shared" si="4"/>
        <v>0</v>
      </c>
      <c r="AN32" s="88">
        <f t="shared" si="4"/>
        <v>0</v>
      </c>
      <c r="AO32" s="89">
        <f t="shared" si="5"/>
        <v>0</v>
      </c>
      <c r="AP32" s="89">
        <f t="shared" si="6"/>
        <v>0</v>
      </c>
      <c r="AQ32" s="89">
        <f t="shared" si="7"/>
        <v>0</v>
      </c>
      <c r="AR32" s="90">
        <f t="shared" si="8"/>
        <v>0</v>
      </c>
      <c r="AS32" s="88">
        <f t="shared" si="9"/>
        <v>0</v>
      </c>
      <c r="AT32" s="89">
        <f t="shared" si="10"/>
        <v>0</v>
      </c>
      <c r="AU32" s="89">
        <f t="shared" si="11"/>
        <v>0</v>
      </c>
      <c r="AV32" s="89">
        <f t="shared" si="12"/>
        <v>0</v>
      </c>
      <c r="AW32" s="90">
        <f t="shared" si="13"/>
        <v>0</v>
      </c>
      <c r="AX32" s="89">
        <f t="shared" si="13"/>
        <v>0</v>
      </c>
      <c r="AY32" s="89">
        <f t="shared" si="14"/>
        <v>0</v>
      </c>
      <c r="AZ32" s="89">
        <f t="shared" si="15"/>
        <v>0</v>
      </c>
      <c r="BA32" s="89">
        <f t="shared" si="16"/>
        <v>0</v>
      </c>
      <c r="BB32" s="106">
        <f t="shared" si="17"/>
        <v>0</v>
      </c>
    </row>
    <row r="33" ht="15.75" spans="2:54">
      <c r="B33" s="13"/>
      <c r="C33" s="13"/>
      <c r="D33" s="22"/>
      <c r="E33" s="16">
        <f t="shared" si="18"/>
        <v>0</v>
      </c>
      <c r="F33" s="16"/>
      <c r="G33" s="16"/>
      <c r="H33" s="16"/>
      <c r="I33" s="16"/>
      <c r="J33" s="38"/>
      <c r="K33" s="39"/>
      <c r="L33" s="39"/>
      <c r="M33" s="39"/>
      <c r="N33" s="40"/>
      <c r="O33" s="41"/>
      <c r="P33" s="39"/>
      <c r="Q33" s="39"/>
      <c r="R33" s="39"/>
      <c r="S33" s="51"/>
      <c r="T33" s="38"/>
      <c r="U33" s="39"/>
      <c r="V33" s="39"/>
      <c r="W33" s="39"/>
      <c r="X33" s="40"/>
      <c r="Y33" s="41"/>
      <c r="Z33" s="39"/>
      <c r="AA33" s="39"/>
      <c r="AB33" s="39"/>
      <c r="AC33" s="40"/>
      <c r="AD33" s="13"/>
      <c r="AE33" s="62"/>
      <c r="AF33" s="63"/>
      <c r="AG33" s="87"/>
      <c r="AH33" s="87"/>
      <c r="AI33" s="88">
        <f t="shared" si="0"/>
        <v>0</v>
      </c>
      <c r="AJ33" s="89">
        <f t="shared" si="1"/>
        <v>0</v>
      </c>
      <c r="AK33" s="89">
        <f t="shared" si="2"/>
        <v>0</v>
      </c>
      <c r="AL33" s="89">
        <f t="shared" si="3"/>
        <v>0</v>
      </c>
      <c r="AM33" s="90">
        <f t="shared" si="4"/>
        <v>0</v>
      </c>
      <c r="AN33" s="88">
        <f t="shared" si="4"/>
        <v>0</v>
      </c>
      <c r="AO33" s="89">
        <f t="shared" si="5"/>
        <v>0</v>
      </c>
      <c r="AP33" s="89">
        <f t="shared" si="6"/>
        <v>0</v>
      </c>
      <c r="AQ33" s="89">
        <f t="shared" si="7"/>
        <v>0</v>
      </c>
      <c r="AR33" s="90">
        <f t="shared" si="8"/>
        <v>0</v>
      </c>
      <c r="AS33" s="88">
        <f t="shared" si="9"/>
        <v>0</v>
      </c>
      <c r="AT33" s="89">
        <f t="shared" si="10"/>
        <v>0</v>
      </c>
      <c r="AU33" s="89">
        <f t="shared" si="11"/>
        <v>0</v>
      </c>
      <c r="AV33" s="89">
        <f t="shared" si="12"/>
        <v>0</v>
      </c>
      <c r="AW33" s="90">
        <f t="shared" si="13"/>
        <v>0</v>
      </c>
      <c r="AX33" s="89">
        <f t="shared" si="13"/>
        <v>0</v>
      </c>
      <c r="AY33" s="89">
        <f t="shared" si="14"/>
        <v>0</v>
      </c>
      <c r="AZ33" s="89">
        <f t="shared" si="15"/>
        <v>0</v>
      </c>
      <c r="BA33" s="89">
        <f t="shared" si="16"/>
        <v>0</v>
      </c>
      <c r="BB33" s="106">
        <f t="shared" si="17"/>
        <v>0</v>
      </c>
    </row>
    <row r="34" ht="15.75" spans="2:54">
      <c r="B34" s="13"/>
      <c r="C34" s="13"/>
      <c r="D34" s="22"/>
      <c r="E34" s="16">
        <f t="shared" si="18"/>
        <v>0</v>
      </c>
      <c r="F34" s="16"/>
      <c r="G34" s="16"/>
      <c r="H34" s="16"/>
      <c r="I34" s="16"/>
      <c r="J34" s="38"/>
      <c r="K34" s="39"/>
      <c r="L34" s="39"/>
      <c r="M34" s="39"/>
      <c r="N34" s="40"/>
      <c r="O34" s="41"/>
      <c r="P34" s="39"/>
      <c r="Q34" s="39"/>
      <c r="R34" s="39"/>
      <c r="S34" s="51"/>
      <c r="T34" s="38"/>
      <c r="U34" s="39"/>
      <c r="V34" s="39"/>
      <c r="W34" s="39"/>
      <c r="X34" s="40"/>
      <c r="Y34" s="41"/>
      <c r="Z34" s="39"/>
      <c r="AA34" s="39"/>
      <c r="AB34" s="39"/>
      <c r="AC34" s="40"/>
      <c r="AD34" s="13"/>
      <c r="AE34" s="62"/>
      <c r="AF34" s="63"/>
      <c r="AG34" s="87"/>
      <c r="AH34" s="87"/>
      <c r="AI34" s="88">
        <f t="shared" si="0"/>
        <v>0</v>
      </c>
      <c r="AJ34" s="89">
        <f t="shared" si="1"/>
        <v>0</v>
      </c>
      <c r="AK34" s="89">
        <f t="shared" si="2"/>
        <v>0</v>
      </c>
      <c r="AL34" s="89">
        <f t="shared" si="3"/>
        <v>0</v>
      </c>
      <c r="AM34" s="90">
        <f t="shared" si="4"/>
        <v>0</v>
      </c>
      <c r="AN34" s="88">
        <f t="shared" si="4"/>
        <v>0</v>
      </c>
      <c r="AO34" s="89">
        <f t="shared" si="5"/>
        <v>0</v>
      </c>
      <c r="AP34" s="89">
        <f t="shared" si="6"/>
        <v>0</v>
      </c>
      <c r="AQ34" s="89">
        <f t="shared" si="7"/>
        <v>0</v>
      </c>
      <c r="AR34" s="90">
        <f t="shared" si="8"/>
        <v>0</v>
      </c>
      <c r="AS34" s="88">
        <f t="shared" si="9"/>
        <v>0</v>
      </c>
      <c r="AT34" s="89">
        <f t="shared" si="10"/>
        <v>0</v>
      </c>
      <c r="AU34" s="89">
        <f t="shared" si="11"/>
        <v>0</v>
      </c>
      <c r="AV34" s="89">
        <f t="shared" si="12"/>
        <v>0</v>
      </c>
      <c r="AW34" s="90">
        <f t="shared" si="13"/>
        <v>0</v>
      </c>
      <c r="AX34" s="89">
        <f t="shared" si="13"/>
        <v>0</v>
      </c>
      <c r="AY34" s="89">
        <f t="shared" si="14"/>
        <v>0</v>
      </c>
      <c r="AZ34" s="89">
        <f t="shared" si="15"/>
        <v>0</v>
      </c>
      <c r="BA34" s="89">
        <f t="shared" si="16"/>
        <v>0</v>
      </c>
      <c r="BB34" s="106">
        <f t="shared" si="17"/>
        <v>0</v>
      </c>
    </row>
    <row r="35" ht="15.75" spans="2:54">
      <c r="B35" s="13"/>
      <c r="C35" s="13"/>
      <c r="D35" s="22"/>
      <c r="E35" s="16">
        <f t="shared" si="18"/>
        <v>0</v>
      </c>
      <c r="F35" s="16"/>
      <c r="G35" s="16"/>
      <c r="H35" s="16"/>
      <c r="I35" s="16"/>
      <c r="J35" s="38"/>
      <c r="K35" s="39"/>
      <c r="L35" s="39"/>
      <c r="M35" s="39"/>
      <c r="N35" s="40"/>
      <c r="O35" s="41"/>
      <c r="P35" s="39"/>
      <c r="Q35" s="39"/>
      <c r="R35" s="39"/>
      <c r="S35" s="51"/>
      <c r="T35" s="38"/>
      <c r="U35" s="39"/>
      <c r="V35" s="39"/>
      <c r="W35" s="39"/>
      <c r="X35" s="40"/>
      <c r="Y35" s="41"/>
      <c r="Z35" s="39"/>
      <c r="AA35" s="39"/>
      <c r="AB35" s="39"/>
      <c r="AC35" s="40"/>
      <c r="AD35" s="13"/>
      <c r="AE35" s="62"/>
      <c r="AF35" s="63"/>
      <c r="AG35" s="87"/>
      <c r="AH35" s="87"/>
      <c r="AI35" s="88">
        <f t="shared" si="0"/>
        <v>0</v>
      </c>
      <c r="AJ35" s="89">
        <f t="shared" si="1"/>
        <v>0</v>
      </c>
      <c r="AK35" s="89">
        <f t="shared" si="2"/>
        <v>0</v>
      </c>
      <c r="AL35" s="89">
        <f t="shared" si="3"/>
        <v>0</v>
      </c>
      <c r="AM35" s="90">
        <f t="shared" si="4"/>
        <v>0</v>
      </c>
      <c r="AN35" s="88">
        <f t="shared" si="4"/>
        <v>0</v>
      </c>
      <c r="AO35" s="89">
        <f t="shared" si="5"/>
        <v>0</v>
      </c>
      <c r="AP35" s="89">
        <f t="shared" si="6"/>
        <v>0</v>
      </c>
      <c r="AQ35" s="89">
        <f t="shared" si="7"/>
        <v>0</v>
      </c>
      <c r="AR35" s="90">
        <f t="shared" si="8"/>
        <v>0</v>
      </c>
      <c r="AS35" s="88">
        <f t="shared" si="9"/>
        <v>0</v>
      </c>
      <c r="AT35" s="89">
        <f t="shared" si="10"/>
        <v>0</v>
      </c>
      <c r="AU35" s="89">
        <f t="shared" si="11"/>
        <v>0</v>
      </c>
      <c r="AV35" s="89">
        <f t="shared" si="12"/>
        <v>0</v>
      </c>
      <c r="AW35" s="90">
        <f t="shared" si="13"/>
        <v>0</v>
      </c>
      <c r="AX35" s="89">
        <f t="shared" si="13"/>
        <v>0</v>
      </c>
      <c r="AY35" s="89">
        <f t="shared" si="14"/>
        <v>0</v>
      </c>
      <c r="AZ35" s="89">
        <f t="shared" si="15"/>
        <v>0</v>
      </c>
      <c r="BA35" s="89">
        <f t="shared" si="16"/>
        <v>0</v>
      </c>
      <c r="BB35" s="106">
        <f t="shared" si="17"/>
        <v>0</v>
      </c>
    </row>
    <row r="36" ht="16.5" spans="2:54">
      <c r="B36" s="17"/>
      <c r="C36" s="17"/>
      <c r="D36" s="23"/>
      <c r="E36" s="20">
        <f t="shared" si="18"/>
        <v>0</v>
      </c>
      <c r="F36" s="20"/>
      <c r="G36" s="20"/>
      <c r="H36" s="20"/>
      <c r="I36" s="20"/>
      <c r="J36" s="42"/>
      <c r="K36" s="43"/>
      <c r="L36" s="43"/>
      <c r="M36" s="43"/>
      <c r="N36" s="44"/>
      <c r="O36" s="45"/>
      <c r="P36" s="43"/>
      <c r="Q36" s="43"/>
      <c r="R36" s="43"/>
      <c r="S36" s="52"/>
      <c r="T36" s="42"/>
      <c r="U36" s="43"/>
      <c r="V36" s="43"/>
      <c r="W36" s="43"/>
      <c r="X36" s="44"/>
      <c r="Y36" s="45"/>
      <c r="Z36" s="43"/>
      <c r="AA36" s="43"/>
      <c r="AB36" s="43"/>
      <c r="AC36" s="44"/>
      <c r="AD36" s="17"/>
      <c r="AE36" s="64"/>
      <c r="AF36" s="65"/>
      <c r="AG36" s="95"/>
      <c r="AH36" s="95"/>
      <c r="AI36" s="96">
        <f t="shared" si="0"/>
        <v>0</v>
      </c>
      <c r="AJ36" s="97">
        <f t="shared" si="1"/>
        <v>0</v>
      </c>
      <c r="AK36" s="97">
        <f t="shared" si="2"/>
        <v>0</v>
      </c>
      <c r="AL36" s="97">
        <f t="shared" si="3"/>
        <v>0</v>
      </c>
      <c r="AM36" s="98">
        <f t="shared" si="4"/>
        <v>0</v>
      </c>
      <c r="AN36" s="96">
        <f t="shared" si="4"/>
        <v>0</v>
      </c>
      <c r="AO36" s="97">
        <f t="shared" si="5"/>
        <v>0</v>
      </c>
      <c r="AP36" s="97">
        <f t="shared" si="6"/>
        <v>0</v>
      </c>
      <c r="AQ36" s="97">
        <f t="shared" si="7"/>
        <v>0</v>
      </c>
      <c r="AR36" s="98">
        <f t="shared" si="8"/>
        <v>0</v>
      </c>
      <c r="AS36" s="96">
        <f t="shared" si="9"/>
        <v>0</v>
      </c>
      <c r="AT36" s="97">
        <f t="shared" si="10"/>
        <v>0</v>
      </c>
      <c r="AU36" s="97">
        <f t="shared" si="11"/>
        <v>0</v>
      </c>
      <c r="AV36" s="97">
        <f t="shared" si="12"/>
        <v>0</v>
      </c>
      <c r="AW36" s="98">
        <f t="shared" si="13"/>
        <v>0</v>
      </c>
      <c r="AX36" s="97">
        <f t="shared" si="13"/>
        <v>0</v>
      </c>
      <c r="AY36" s="97">
        <f t="shared" si="14"/>
        <v>0</v>
      </c>
      <c r="AZ36" s="97">
        <f t="shared" si="15"/>
        <v>0</v>
      </c>
      <c r="BA36" s="97">
        <f t="shared" si="16"/>
        <v>0</v>
      </c>
      <c r="BB36" s="108">
        <f t="shared" si="17"/>
        <v>0</v>
      </c>
    </row>
    <row r="37" ht="15.75" spans="2:34">
      <c r="B37" s="7">
        <v>3</v>
      </c>
      <c r="C37" s="8" t="s">
        <v>69</v>
      </c>
      <c r="D37" s="9" t="s">
        <v>30</v>
      </c>
      <c r="E37" s="10" t="str">
        <f>E5</f>
        <v>ZTE</v>
      </c>
      <c r="F37" s="10"/>
      <c r="G37" s="10"/>
      <c r="H37" s="10"/>
      <c r="I37" s="10"/>
      <c r="J37" s="115">
        <v>0.835610200187297</v>
      </c>
      <c r="K37" s="116">
        <v>0.505354132833698</v>
      </c>
      <c r="L37" s="116">
        <v>0.245944497100045</v>
      </c>
      <c r="M37" s="116">
        <v>0.0666841591416567</v>
      </c>
      <c r="N37" s="117">
        <v>0.0163675845508271</v>
      </c>
      <c r="O37" s="118">
        <v>0.303867399529381</v>
      </c>
      <c r="P37" s="116">
        <v>0.220141097957913</v>
      </c>
      <c r="Q37" s="116">
        <v>0.162322892712386</v>
      </c>
      <c r="R37" s="116">
        <v>0.109881693085254</v>
      </c>
      <c r="S37" s="119">
        <v>0.0743264552079141</v>
      </c>
      <c r="T37" s="115">
        <v>15.4101772957435</v>
      </c>
      <c r="U37" s="116">
        <v>9.53829607082213</v>
      </c>
      <c r="V37" s="116">
        <v>4.58702785887886</v>
      </c>
      <c r="W37" s="116">
        <v>1.08839758065815</v>
      </c>
      <c r="X37" s="117">
        <v>0.116728641522013</v>
      </c>
      <c r="Y37" s="118">
        <v>4.5857575043068</v>
      </c>
      <c r="Z37" s="116">
        <v>3.33578761147134</v>
      </c>
      <c r="AA37" s="116">
        <v>2.46656923173945</v>
      </c>
      <c r="AB37" s="116">
        <v>1.6739309654436</v>
      </c>
      <c r="AC37" s="117">
        <v>1.13422286505748</v>
      </c>
      <c r="AD37" s="7" t="s">
        <v>70</v>
      </c>
      <c r="AE37" s="68"/>
      <c r="AF37" s="69"/>
      <c r="AG37" s="99"/>
      <c r="AH37" s="69"/>
    </row>
    <row r="38" ht="25.5" spans="2:34">
      <c r="B38" s="13"/>
      <c r="C38" s="14"/>
      <c r="D38" s="15"/>
      <c r="E38" s="16" t="str">
        <f t="shared" ref="E38:E100" si="19">E6</f>
        <v>Company A with Option X</v>
      </c>
      <c r="F38" s="16"/>
      <c r="G38" s="16"/>
      <c r="H38" s="16"/>
      <c r="I38" s="16"/>
      <c r="J38" s="38"/>
      <c r="K38" s="39"/>
      <c r="L38" s="39"/>
      <c r="M38" s="39"/>
      <c r="N38" s="40"/>
      <c r="O38" s="41"/>
      <c r="P38" s="39"/>
      <c r="Q38" s="39"/>
      <c r="R38" s="39"/>
      <c r="S38" s="51"/>
      <c r="T38" s="38"/>
      <c r="U38" s="39"/>
      <c r="V38" s="39"/>
      <c r="W38" s="39"/>
      <c r="X38" s="40"/>
      <c r="Y38" s="41"/>
      <c r="Z38" s="39"/>
      <c r="AA38" s="39"/>
      <c r="AB38" s="39"/>
      <c r="AC38" s="40"/>
      <c r="AD38" s="13"/>
      <c r="AE38" s="70"/>
      <c r="AF38" s="71"/>
      <c r="AG38" s="100"/>
      <c r="AH38" s="71"/>
    </row>
    <row r="39" ht="51" spans="2:34">
      <c r="B39" s="13"/>
      <c r="C39" s="14"/>
      <c r="D39" s="15"/>
      <c r="E39" s="16" t="str">
        <f t="shared" si="19"/>
        <v>Company A with SBFD antenna Option X</v>
      </c>
      <c r="F39" s="16"/>
      <c r="G39" s="16"/>
      <c r="H39" s="16"/>
      <c r="I39" s="16"/>
      <c r="J39" s="38"/>
      <c r="K39" s="39"/>
      <c r="L39" s="39"/>
      <c r="M39" s="39"/>
      <c r="N39" s="40"/>
      <c r="O39" s="41"/>
      <c r="P39" s="39"/>
      <c r="Q39" s="39"/>
      <c r="R39" s="39"/>
      <c r="S39" s="51"/>
      <c r="T39" s="38"/>
      <c r="U39" s="39"/>
      <c r="V39" s="39"/>
      <c r="W39" s="39"/>
      <c r="X39" s="40"/>
      <c r="Y39" s="41"/>
      <c r="Z39" s="39"/>
      <c r="AA39" s="39"/>
      <c r="AB39" s="39"/>
      <c r="AC39" s="40"/>
      <c r="AD39" s="13"/>
      <c r="AE39" s="70"/>
      <c r="AF39" s="71"/>
      <c r="AG39" s="100"/>
      <c r="AH39" s="71"/>
    </row>
    <row r="40" ht="15.75" spans="2:34">
      <c r="B40" s="13"/>
      <c r="C40" s="14"/>
      <c r="D40" s="15"/>
      <c r="E40" s="16" t="str">
        <f t="shared" si="19"/>
        <v>Company B</v>
      </c>
      <c r="F40" s="16"/>
      <c r="G40" s="16"/>
      <c r="H40" s="16"/>
      <c r="I40" s="16"/>
      <c r="J40" s="38"/>
      <c r="K40" s="39"/>
      <c r="L40" s="39"/>
      <c r="M40" s="39"/>
      <c r="N40" s="40"/>
      <c r="O40" s="41"/>
      <c r="P40" s="39"/>
      <c r="Q40" s="39"/>
      <c r="R40" s="39"/>
      <c r="S40" s="51"/>
      <c r="T40" s="38"/>
      <c r="U40" s="39"/>
      <c r="V40" s="39"/>
      <c r="W40" s="39"/>
      <c r="X40" s="40"/>
      <c r="Y40" s="41"/>
      <c r="Z40" s="39"/>
      <c r="AA40" s="39"/>
      <c r="AB40" s="39"/>
      <c r="AC40" s="40"/>
      <c r="AD40" s="13"/>
      <c r="AE40" s="70"/>
      <c r="AF40" s="71"/>
      <c r="AG40" s="100"/>
      <c r="AH40" s="71"/>
    </row>
    <row r="41" ht="15.75" spans="2:34">
      <c r="B41" s="13"/>
      <c r="C41" s="14"/>
      <c r="D41" s="15"/>
      <c r="E41" s="16" t="str">
        <f t="shared" si="19"/>
        <v>…</v>
      </c>
      <c r="F41" s="16"/>
      <c r="G41" s="16"/>
      <c r="H41" s="16"/>
      <c r="I41" s="16"/>
      <c r="J41" s="38"/>
      <c r="K41" s="39"/>
      <c r="L41" s="39"/>
      <c r="M41" s="39"/>
      <c r="N41" s="40"/>
      <c r="O41" s="41"/>
      <c r="P41" s="39"/>
      <c r="Q41" s="39"/>
      <c r="R41" s="39"/>
      <c r="S41" s="51"/>
      <c r="T41" s="38"/>
      <c r="U41" s="39"/>
      <c r="V41" s="39"/>
      <c r="W41" s="39"/>
      <c r="X41" s="40"/>
      <c r="Y41" s="41"/>
      <c r="Z41" s="39"/>
      <c r="AA41" s="39"/>
      <c r="AB41" s="39"/>
      <c r="AC41" s="40"/>
      <c r="AD41" s="13"/>
      <c r="AE41" s="70"/>
      <c r="AF41" s="71"/>
      <c r="AG41" s="100"/>
      <c r="AH41" s="71"/>
    </row>
    <row r="42" ht="15.75" spans="2:34">
      <c r="B42" s="13"/>
      <c r="C42" s="14"/>
      <c r="D42" s="15"/>
      <c r="E42" s="16">
        <f t="shared" si="19"/>
        <v>0</v>
      </c>
      <c r="F42" s="16"/>
      <c r="G42" s="16"/>
      <c r="H42" s="16"/>
      <c r="I42" s="16"/>
      <c r="J42" s="38"/>
      <c r="K42" s="39"/>
      <c r="L42" s="39"/>
      <c r="M42" s="39"/>
      <c r="N42" s="40"/>
      <c r="O42" s="41"/>
      <c r="P42" s="39"/>
      <c r="Q42" s="39"/>
      <c r="R42" s="39"/>
      <c r="S42" s="51"/>
      <c r="T42" s="38"/>
      <c r="U42" s="39"/>
      <c r="V42" s="39"/>
      <c r="W42" s="39"/>
      <c r="X42" s="40"/>
      <c r="Y42" s="41"/>
      <c r="Z42" s="39"/>
      <c r="AA42" s="39"/>
      <c r="AB42" s="39"/>
      <c r="AC42" s="40"/>
      <c r="AD42" s="13"/>
      <c r="AE42" s="70"/>
      <c r="AF42" s="71"/>
      <c r="AG42" s="100"/>
      <c r="AH42" s="71"/>
    </row>
    <row r="43" ht="15.75" spans="2:34">
      <c r="B43" s="13"/>
      <c r="C43" s="14"/>
      <c r="D43" s="15"/>
      <c r="E43" s="16">
        <f t="shared" si="19"/>
        <v>0</v>
      </c>
      <c r="F43" s="16"/>
      <c r="G43" s="16"/>
      <c r="H43" s="16"/>
      <c r="I43" s="16"/>
      <c r="J43" s="38"/>
      <c r="K43" s="39"/>
      <c r="L43" s="39"/>
      <c r="M43" s="39"/>
      <c r="N43" s="40"/>
      <c r="O43" s="41"/>
      <c r="P43" s="39"/>
      <c r="Q43" s="39"/>
      <c r="R43" s="39"/>
      <c r="S43" s="51"/>
      <c r="T43" s="38"/>
      <c r="U43" s="39"/>
      <c r="V43" s="39"/>
      <c r="W43" s="39"/>
      <c r="X43" s="40"/>
      <c r="Y43" s="41"/>
      <c r="Z43" s="39"/>
      <c r="AA43" s="39"/>
      <c r="AB43" s="39"/>
      <c r="AC43" s="40"/>
      <c r="AD43" s="13"/>
      <c r="AE43" s="70"/>
      <c r="AF43" s="71"/>
      <c r="AG43" s="100"/>
      <c r="AH43" s="71"/>
    </row>
    <row r="44" ht="15.75" spans="2:34">
      <c r="B44" s="13"/>
      <c r="C44" s="14"/>
      <c r="D44" s="15"/>
      <c r="E44" s="16">
        <f t="shared" si="19"/>
        <v>0</v>
      </c>
      <c r="F44" s="16"/>
      <c r="G44" s="16"/>
      <c r="H44" s="16"/>
      <c r="I44" s="16"/>
      <c r="J44" s="38"/>
      <c r="K44" s="39"/>
      <c r="L44" s="39"/>
      <c r="M44" s="39"/>
      <c r="N44" s="40"/>
      <c r="O44" s="41"/>
      <c r="P44" s="39"/>
      <c r="Q44" s="39"/>
      <c r="R44" s="39"/>
      <c r="S44" s="51"/>
      <c r="T44" s="38"/>
      <c r="U44" s="39"/>
      <c r="V44" s="39"/>
      <c r="W44" s="39"/>
      <c r="X44" s="40"/>
      <c r="Y44" s="41"/>
      <c r="Z44" s="39"/>
      <c r="AA44" s="39"/>
      <c r="AB44" s="39"/>
      <c r="AC44" s="40"/>
      <c r="AD44" s="13"/>
      <c r="AE44" s="70"/>
      <c r="AF44" s="71"/>
      <c r="AG44" s="100"/>
      <c r="AH44" s="71"/>
    </row>
    <row r="45" ht="15.75" spans="2:34">
      <c r="B45" s="13"/>
      <c r="C45" s="14"/>
      <c r="D45" s="15"/>
      <c r="E45" s="16">
        <f t="shared" si="19"/>
        <v>0</v>
      </c>
      <c r="F45" s="16"/>
      <c r="G45" s="16"/>
      <c r="H45" s="16"/>
      <c r="I45" s="16"/>
      <c r="J45" s="38"/>
      <c r="K45" s="39"/>
      <c r="L45" s="39"/>
      <c r="M45" s="39"/>
      <c r="N45" s="40"/>
      <c r="O45" s="41"/>
      <c r="P45" s="39"/>
      <c r="Q45" s="39"/>
      <c r="R45" s="39"/>
      <c r="S45" s="51"/>
      <c r="T45" s="38"/>
      <c r="U45" s="39"/>
      <c r="V45" s="39"/>
      <c r="W45" s="39"/>
      <c r="X45" s="40"/>
      <c r="Y45" s="41"/>
      <c r="Z45" s="39"/>
      <c r="AA45" s="39"/>
      <c r="AB45" s="39"/>
      <c r="AC45" s="40"/>
      <c r="AD45" s="13"/>
      <c r="AE45" s="70"/>
      <c r="AF45" s="71"/>
      <c r="AG45" s="100"/>
      <c r="AH45" s="71"/>
    </row>
    <row r="46" ht="15.75" spans="2:34">
      <c r="B46" s="13"/>
      <c r="C46" s="14"/>
      <c r="D46" s="15"/>
      <c r="E46" s="16">
        <f t="shared" si="19"/>
        <v>0</v>
      </c>
      <c r="F46" s="16"/>
      <c r="G46" s="16"/>
      <c r="H46" s="16"/>
      <c r="I46" s="16"/>
      <c r="J46" s="38"/>
      <c r="K46" s="39"/>
      <c r="L46" s="39"/>
      <c r="M46" s="39"/>
      <c r="N46" s="40"/>
      <c r="O46" s="41"/>
      <c r="P46" s="39"/>
      <c r="Q46" s="39"/>
      <c r="R46" s="39"/>
      <c r="S46" s="51"/>
      <c r="T46" s="38"/>
      <c r="U46" s="39"/>
      <c r="V46" s="39"/>
      <c r="W46" s="39"/>
      <c r="X46" s="40"/>
      <c r="Y46" s="41"/>
      <c r="Z46" s="39"/>
      <c r="AA46" s="39"/>
      <c r="AB46" s="39"/>
      <c r="AC46" s="40"/>
      <c r="AD46" s="13"/>
      <c r="AE46" s="70"/>
      <c r="AF46" s="71"/>
      <c r="AG46" s="100"/>
      <c r="AH46" s="71"/>
    </row>
    <row r="47" ht="15.75" spans="2:34">
      <c r="B47" s="13"/>
      <c r="C47" s="14"/>
      <c r="D47" s="15"/>
      <c r="E47" s="16">
        <f t="shared" si="19"/>
        <v>0</v>
      </c>
      <c r="F47" s="16"/>
      <c r="G47" s="16"/>
      <c r="H47" s="16"/>
      <c r="I47" s="16"/>
      <c r="J47" s="38"/>
      <c r="K47" s="39"/>
      <c r="L47" s="39"/>
      <c r="M47" s="39"/>
      <c r="N47" s="40"/>
      <c r="O47" s="41"/>
      <c r="P47" s="39"/>
      <c r="Q47" s="39"/>
      <c r="R47" s="39"/>
      <c r="S47" s="51"/>
      <c r="T47" s="38"/>
      <c r="U47" s="39"/>
      <c r="V47" s="39"/>
      <c r="W47" s="39"/>
      <c r="X47" s="40"/>
      <c r="Y47" s="41"/>
      <c r="Z47" s="39"/>
      <c r="AA47" s="39"/>
      <c r="AB47" s="39"/>
      <c r="AC47" s="40"/>
      <c r="AD47" s="13"/>
      <c r="AE47" s="70"/>
      <c r="AF47" s="71"/>
      <c r="AG47" s="100"/>
      <c r="AH47" s="71"/>
    </row>
    <row r="48" ht="15.75" spans="2:34">
      <c r="B48" s="13"/>
      <c r="C48" s="14"/>
      <c r="D48" s="15"/>
      <c r="E48" s="16">
        <f t="shared" si="19"/>
        <v>0</v>
      </c>
      <c r="F48" s="16"/>
      <c r="G48" s="16"/>
      <c r="H48" s="16"/>
      <c r="I48" s="16"/>
      <c r="J48" s="38"/>
      <c r="K48" s="39"/>
      <c r="L48" s="39"/>
      <c r="M48" s="39"/>
      <c r="N48" s="40"/>
      <c r="O48" s="41"/>
      <c r="P48" s="39"/>
      <c r="Q48" s="39"/>
      <c r="R48" s="39"/>
      <c r="S48" s="51"/>
      <c r="T48" s="38"/>
      <c r="U48" s="39"/>
      <c r="V48" s="39"/>
      <c r="W48" s="39"/>
      <c r="X48" s="40"/>
      <c r="Y48" s="41"/>
      <c r="Z48" s="39"/>
      <c r="AA48" s="39"/>
      <c r="AB48" s="39"/>
      <c r="AC48" s="40"/>
      <c r="AD48" s="13"/>
      <c r="AE48" s="70"/>
      <c r="AF48" s="71"/>
      <c r="AG48" s="100"/>
      <c r="AH48" s="71"/>
    </row>
    <row r="49" ht="15.75" spans="2:34">
      <c r="B49" s="13"/>
      <c r="C49" s="14"/>
      <c r="D49" s="15"/>
      <c r="E49" s="16">
        <f t="shared" si="19"/>
        <v>0</v>
      </c>
      <c r="F49" s="16"/>
      <c r="G49" s="16"/>
      <c r="H49" s="16"/>
      <c r="I49" s="16"/>
      <c r="J49" s="38"/>
      <c r="K49" s="39"/>
      <c r="L49" s="39"/>
      <c r="M49" s="39"/>
      <c r="N49" s="40"/>
      <c r="O49" s="41"/>
      <c r="P49" s="39"/>
      <c r="Q49" s="39"/>
      <c r="R49" s="39"/>
      <c r="S49" s="51"/>
      <c r="T49" s="38"/>
      <c r="U49" s="39"/>
      <c r="V49" s="39"/>
      <c r="W49" s="39"/>
      <c r="X49" s="40"/>
      <c r="Y49" s="41"/>
      <c r="Z49" s="39"/>
      <c r="AA49" s="39"/>
      <c r="AB49" s="39"/>
      <c r="AC49" s="40"/>
      <c r="AD49" s="13"/>
      <c r="AE49" s="70"/>
      <c r="AF49" s="71"/>
      <c r="AG49" s="100"/>
      <c r="AH49" s="71"/>
    </row>
    <row r="50" ht="15.75" spans="2:34">
      <c r="B50" s="13"/>
      <c r="C50" s="14"/>
      <c r="D50" s="15"/>
      <c r="E50" s="16">
        <f t="shared" si="19"/>
        <v>0</v>
      </c>
      <c r="F50" s="16"/>
      <c r="G50" s="16"/>
      <c r="H50" s="16"/>
      <c r="I50" s="16"/>
      <c r="J50" s="38"/>
      <c r="K50" s="39"/>
      <c r="L50" s="39"/>
      <c r="M50" s="39"/>
      <c r="N50" s="40"/>
      <c r="O50" s="41"/>
      <c r="P50" s="39"/>
      <c r="Q50" s="39"/>
      <c r="R50" s="39"/>
      <c r="S50" s="51"/>
      <c r="T50" s="38"/>
      <c r="U50" s="39"/>
      <c r="V50" s="39"/>
      <c r="W50" s="39"/>
      <c r="X50" s="40"/>
      <c r="Y50" s="41"/>
      <c r="Z50" s="39"/>
      <c r="AA50" s="39"/>
      <c r="AB50" s="39"/>
      <c r="AC50" s="40"/>
      <c r="AD50" s="13"/>
      <c r="AE50" s="70"/>
      <c r="AF50" s="71"/>
      <c r="AG50" s="100"/>
      <c r="AH50" s="71"/>
    </row>
    <row r="51" ht="15.75" spans="2:34">
      <c r="B51" s="13"/>
      <c r="C51" s="14"/>
      <c r="D51" s="15"/>
      <c r="E51" s="16">
        <f t="shared" si="19"/>
        <v>0</v>
      </c>
      <c r="F51" s="16"/>
      <c r="G51" s="16"/>
      <c r="H51" s="16"/>
      <c r="I51" s="16"/>
      <c r="J51" s="38"/>
      <c r="K51" s="39"/>
      <c r="L51" s="39"/>
      <c r="M51" s="39"/>
      <c r="N51" s="40"/>
      <c r="O51" s="41"/>
      <c r="P51" s="39"/>
      <c r="Q51" s="39"/>
      <c r="R51" s="39"/>
      <c r="S51" s="51"/>
      <c r="T51" s="38"/>
      <c r="U51" s="39"/>
      <c r="V51" s="39"/>
      <c r="W51" s="39"/>
      <c r="X51" s="40"/>
      <c r="Y51" s="41"/>
      <c r="Z51" s="39"/>
      <c r="AA51" s="39"/>
      <c r="AB51" s="39"/>
      <c r="AC51" s="40"/>
      <c r="AD51" s="13"/>
      <c r="AE51" s="70"/>
      <c r="AF51" s="71"/>
      <c r="AG51" s="100"/>
      <c r="AH51" s="71"/>
    </row>
    <row r="52" ht="15" customHeight="1" spans="2:34">
      <c r="B52" s="13"/>
      <c r="C52" s="18"/>
      <c r="D52" s="19"/>
      <c r="E52" s="20">
        <f t="shared" si="19"/>
        <v>0</v>
      </c>
      <c r="F52" s="20"/>
      <c r="G52" s="20"/>
      <c r="H52" s="20"/>
      <c r="I52" s="20"/>
      <c r="J52" s="42"/>
      <c r="K52" s="43"/>
      <c r="L52" s="43"/>
      <c r="M52" s="43"/>
      <c r="N52" s="44"/>
      <c r="O52" s="45"/>
      <c r="P52" s="43"/>
      <c r="Q52" s="43"/>
      <c r="R52" s="43"/>
      <c r="S52" s="52"/>
      <c r="T52" s="42"/>
      <c r="U52" s="43"/>
      <c r="V52" s="43"/>
      <c r="W52" s="43"/>
      <c r="X52" s="44"/>
      <c r="Y52" s="45"/>
      <c r="Z52" s="43"/>
      <c r="AA52" s="43"/>
      <c r="AB52" s="43"/>
      <c r="AC52" s="44"/>
      <c r="AD52" s="17"/>
      <c r="AE52" s="72"/>
      <c r="AF52" s="73"/>
      <c r="AG52" s="101"/>
      <c r="AH52" s="73"/>
    </row>
    <row r="53" customHeight="1" spans="2:34">
      <c r="B53" s="13"/>
      <c r="C53" s="14" t="s">
        <v>71</v>
      </c>
      <c r="D53" s="15" t="s">
        <v>30</v>
      </c>
      <c r="E53" s="11" t="str">
        <f t="shared" si="19"/>
        <v>ZTE</v>
      </c>
      <c r="F53" s="11"/>
      <c r="G53" s="11"/>
      <c r="H53" s="11"/>
      <c r="I53" s="11"/>
      <c r="J53" s="46">
        <v>0.0338302850049677</v>
      </c>
      <c r="K53" s="47">
        <v>0.0256549504816705</v>
      </c>
      <c r="L53" s="47">
        <v>0.0204619018311334</v>
      </c>
      <c r="M53" s="47">
        <v>0.0203229630445092</v>
      </c>
      <c r="N53" s="48">
        <v>0.0141866639135899</v>
      </c>
      <c r="O53" s="49">
        <v>0.0363539873488015</v>
      </c>
      <c r="P53" s="47">
        <v>0.0237517465544932</v>
      </c>
      <c r="Q53" s="47">
        <v>0.0189456931374696</v>
      </c>
      <c r="R53" s="47">
        <v>0.011817667717605</v>
      </c>
      <c r="S53" s="53">
        <v>0.00928538521939348</v>
      </c>
      <c r="T53" s="46">
        <v>0.634991478159519</v>
      </c>
      <c r="U53" s="47">
        <v>0.477969886068419</v>
      </c>
      <c r="V53" s="47">
        <v>0.375853537777249</v>
      </c>
      <c r="W53" s="47">
        <v>0.375798061386401</v>
      </c>
      <c r="X53" s="48">
        <v>0.2741061002138</v>
      </c>
      <c r="Y53" s="49">
        <v>0.529136117125884</v>
      </c>
      <c r="Z53" s="47">
        <v>0.345894840869099</v>
      </c>
      <c r="AA53" s="47">
        <v>0.275961121008006</v>
      </c>
      <c r="AB53" s="47">
        <v>0.172187378288224</v>
      </c>
      <c r="AC53" s="48">
        <v>0.135304040670847</v>
      </c>
      <c r="AD53" s="7" t="s">
        <v>72</v>
      </c>
      <c r="AE53" s="68"/>
      <c r="AF53" s="69"/>
      <c r="AG53" s="99"/>
      <c r="AH53" s="69"/>
    </row>
    <row r="54" ht="25.5" spans="2:34">
      <c r="B54" s="13"/>
      <c r="C54" s="14"/>
      <c r="D54" s="15"/>
      <c r="E54" s="16" t="str">
        <f t="shared" si="19"/>
        <v>Company A with Option X</v>
      </c>
      <c r="F54" s="16"/>
      <c r="G54" s="16"/>
      <c r="H54" s="16"/>
      <c r="I54" s="16"/>
      <c r="J54" s="38"/>
      <c r="K54" s="39"/>
      <c r="L54" s="39"/>
      <c r="M54" s="39"/>
      <c r="N54" s="40"/>
      <c r="O54" s="41"/>
      <c r="P54" s="39"/>
      <c r="Q54" s="39"/>
      <c r="R54" s="39"/>
      <c r="S54" s="51"/>
      <c r="T54" s="38"/>
      <c r="U54" s="39"/>
      <c r="V54" s="39"/>
      <c r="W54" s="39"/>
      <c r="X54" s="40"/>
      <c r="Y54" s="41"/>
      <c r="Z54" s="39"/>
      <c r="AA54" s="39"/>
      <c r="AB54" s="39"/>
      <c r="AC54" s="40"/>
      <c r="AD54" s="13"/>
      <c r="AE54" s="70"/>
      <c r="AF54" s="71"/>
      <c r="AG54" s="100"/>
      <c r="AH54" s="71"/>
    </row>
    <row r="55" ht="51" spans="2:34">
      <c r="B55" s="13"/>
      <c r="C55" s="14"/>
      <c r="D55" s="15"/>
      <c r="E55" s="16" t="str">
        <f t="shared" si="19"/>
        <v>Company A with SBFD antenna Option X</v>
      </c>
      <c r="F55" s="16"/>
      <c r="G55" s="16"/>
      <c r="H55" s="16"/>
      <c r="I55" s="16"/>
      <c r="J55" s="38"/>
      <c r="K55" s="39"/>
      <c r="L55" s="39"/>
      <c r="M55" s="39"/>
      <c r="N55" s="40"/>
      <c r="O55" s="41"/>
      <c r="P55" s="39"/>
      <c r="Q55" s="39"/>
      <c r="R55" s="39"/>
      <c r="S55" s="51"/>
      <c r="T55" s="38"/>
      <c r="U55" s="39"/>
      <c r="V55" s="39"/>
      <c r="W55" s="39"/>
      <c r="X55" s="40"/>
      <c r="Y55" s="41"/>
      <c r="Z55" s="39"/>
      <c r="AA55" s="39"/>
      <c r="AB55" s="39"/>
      <c r="AC55" s="40"/>
      <c r="AD55" s="13"/>
      <c r="AE55" s="70"/>
      <c r="AF55" s="71"/>
      <c r="AG55" s="100"/>
      <c r="AH55" s="71"/>
    </row>
    <row r="56" ht="15.75" spans="2:34">
      <c r="B56" s="13"/>
      <c r="C56" s="14"/>
      <c r="D56" s="15"/>
      <c r="E56" s="16" t="str">
        <f t="shared" si="19"/>
        <v>Company B</v>
      </c>
      <c r="F56" s="16"/>
      <c r="G56" s="16"/>
      <c r="H56" s="16"/>
      <c r="I56" s="16"/>
      <c r="J56" s="38"/>
      <c r="K56" s="39"/>
      <c r="L56" s="39"/>
      <c r="M56" s="39"/>
      <c r="N56" s="40"/>
      <c r="O56" s="41"/>
      <c r="P56" s="39"/>
      <c r="Q56" s="39"/>
      <c r="R56" s="39"/>
      <c r="S56" s="51"/>
      <c r="T56" s="38"/>
      <c r="U56" s="39"/>
      <c r="V56" s="39"/>
      <c r="W56" s="39"/>
      <c r="X56" s="40"/>
      <c r="Y56" s="41"/>
      <c r="Z56" s="39"/>
      <c r="AA56" s="39"/>
      <c r="AB56" s="39"/>
      <c r="AC56" s="40"/>
      <c r="AD56" s="13"/>
      <c r="AE56" s="70"/>
      <c r="AF56" s="71"/>
      <c r="AG56" s="100"/>
      <c r="AH56" s="71"/>
    </row>
    <row r="57" ht="15.75" spans="2:34">
      <c r="B57" s="13"/>
      <c r="C57" s="14"/>
      <c r="D57" s="15"/>
      <c r="E57" s="16" t="str">
        <f t="shared" si="19"/>
        <v>…</v>
      </c>
      <c r="F57" s="16"/>
      <c r="G57" s="16"/>
      <c r="H57" s="16"/>
      <c r="I57" s="16"/>
      <c r="J57" s="38"/>
      <c r="K57" s="39"/>
      <c r="L57" s="39"/>
      <c r="M57" s="39"/>
      <c r="N57" s="40"/>
      <c r="O57" s="41"/>
      <c r="P57" s="39"/>
      <c r="Q57" s="39"/>
      <c r="R57" s="39"/>
      <c r="S57" s="51"/>
      <c r="T57" s="38"/>
      <c r="U57" s="39"/>
      <c r="V57" s="39"/>
      <c r="W57" s="39"/>
      <c r="X57" s="40"/>
      <c r="Y57" s="41"/>
      <c r="Z57" s="39"/>
      <c r="AA57" s="39"/>
      <c r="AB57" s="39"/>
      <c r="AC57" s="40"/>
      <c r="AD57" s="13"/>
      <c r="AE57" s="70"/>
      <c r="AF57" s="71"/>
      <c r="AG57" s="100"/>
      <c r="AH57" s="71"/>
    </row>
    <row r="58" ht="15.75" spans="2:34">
      <c r="B58" s="13"/>
      <c r="C58" s="14"/>
      <c r="D58" s="15"/>
      <c r="E58" s="16">
        <f t="shared" si="19"/>
        <v>0</v>
      </c>
      <c r="F58" s="16"/>
      <c r="G58" s="16"/>
      <c r="H58" s="16"/>
      <c r="I58" s="16"/>
      <c r="J58" s="38"/>
      <c r="K58" s="39"/>
      <c r="L58" s="39"/>
      <c r="M58" s="39"/>
      <c r="N58" s="40"/>
      <c r="O58" s="41"/>
      <c r="P58" s="39"/>
      <c r="Q58" s="39"/>
      <c r="R58" s="39"/>
      <c r="S58" s="51"/>
      <c r="T58" s="38"/>
      <c r="U58" s="39"/>
      <c r="V58" s="39"/>
      <c r="W58" s="39"/>
      <c r="X58" s="40"/>
      <c r="Y58" s="41"/>
      <c r="Z58" s="39"/>
      <c r="AA58" s="39"/>
      <c r="AB58" s="39"/>
      <c r="AC58" s="40"/>
      <c r="AD58" s="13"/>
      <c r="AE58" s="70"/>
      <c r="AF58" s="71"/>
      <c r="AG58" s="100"/>
      <c r="AH58" s="71"/>
    </row>
    <row r="59" ht="15.75" spans="2:34">
      <c r="B59" s="13"/>
      <c r="C59" s="14"/>
      <c r="D59" s="15"/>
      <c r="E59" s="16">
        <f t="shared" si="19"/>
        <v>0</v>
      </c>
      <c r="F59" s="16"/>
      <c r="G59" s="16"/>
      <c r="H59" s="16"/>
      <c r="I59" s="16"/>
      <c r="J59" s="38"/>
      <c r="K59" s="39"/>
      <c r="L59" s="39"/>
      <c r="M59" s="39"/>
      <c r="N59" s="40"/>
      <c r="O59" s="41"/>
      <c r="P59" s="39"/>
      <c r="Q59" s="39"/>
      <c r="R59" s="39"/>
      <c r="S59" s="51"/>
      <c r="T59" s="38"/>
      <c r="U59" s="39"/>
      <c r="V59" s="39"/>
      <c r="W59" s="39"/>
      <c r="X59" s="40"/>
      <c r="Y59" s="41"/>
      <c r="Z59" s="39"/>
      <c r="AA59" s="39"/>
      <c r="AB59" s="39"/>
      <c r="AC59" s="40"/>
      <c r="AD59" s="13"/>
      <c r="AE59" s="70"/>
      <c r="AF59" s="71"/>
      <c r="AG59" s="100"/>
      <c r="AH59" s="71"/>
    </row>
    <row r="60" ht="15.75" spans="2:34">
      <c r="B60" s="13"/>
      <c r="C60" s="14"/>
      <c r="D60" s="15"/>
      <c r="E60" s="16">
        <f t="shared" si="19"/>
        <v>0</v>
      </c>
      <c r="F60" s="16"/>
      <c r="G60" s="16"/>
      <c r="H60" s="16"/>
      <c r="I60" s="16"/>
      <c r="J60" s="38"/>
      <c r="K60" s="39"/>
      <c r="L60" s="39"/>
      <c r="M60" s="39"/>
      <c r="N60" s="40"/>
      <c r="O60" s="41"/>
      <c r="P60" s="39"/>
      <c r="Q60" s="39"/>
      <c r="R60" s="39"/>
      <c r="S60" s="51"/>
      <c r="T60" s="38"/>
      <c r="U60" s="39"/>
      <c r="V60" s="39"/>
      <c r="W60" s="39"/>
      <c r="X60" s="40"/>
      <c r="Y60" s="41"/>
      <c r="Z60" s="39"/>
      <c r="AA60" s="39"/>
      <c r="AB60" s="39"/>
      <c r="AC60" s="40"/>
      <c r="AD60" s="13"/>
      <c r="AE60" s="70"/>
      <c r="AF60" s="71"/>
      <c r="AG60" s="100"/>
      <c r="AH60" s="71"/>
    </row>
    <row r="61" ht="15.75" spans="2:34">
      <c r="B61" s="13"/>
      <c r="C61" s="14"/>
      <c r="D61" s="15"/>
      <c r="E61" s="16">
        <f t="shared" si="19"/>
        <v>0</v>
      </c>
      <c r="F61" s="16"/>
      <c r="G61" s="16"/>
      <c r="H61" s="16"/>
      <c r="I61" s="16"/>
      <c r="J61" s="38"/>
      <c r="K61" s="39"/>
      <c r="L61" s="39"/>
      <c r="M61" s="39"/>
      <c r="N61" s="40"/>
      <c r="O61" s="41"/>
      <c r="P61" s="39"/>
      <c r="Q61" s="39"/>
      <c r="R61" s="39"/>
      <c r="S61" s="51"/>
      <c r="T61" s="38"/>
      <c r="U61" s="39"/>
      <c r="V61" s="39"/>
      <c r="W61" s="39"/>
      <c r="X61" s="40"/>
      <c r="Y61" s="41"/>
      <c r="Z61" s="39"/>
      <c r="AA61" s="39"/>
      <c r="AB61" s="39"/>
      <c r="AC61" s="40"/>
      <c r="AD61" s="13"/>
      <c r="AE61" s="70"/>
      <c r="AF61" s="71"/>
      <c r="AG61" s="100"/>
      <c r="AH61" s="71"/>
    </row>
    <row r="62" ht="15.75" spans="2:34">
      <c r="B62" s="13"/>
      <c r="C62" s="14"/>
      <c r="D62" s="15"/>
      <c r="E62" s="16">
        <f t="shared" si="19"/>
        <v>0</v>
      </c>
      <c r="F62" s="16"/>
      <c r="G62" s="16"/>
      <c r="H62" s="16"/>
      <c r="I62" s="16"/>
      <c r="J62" s="38"/>
      <c r="K62" s="39"/>
      <c r="L62" s="39"/>
      <c r="M62" s="39"/>
      <c r="N62" s="40"/>
      <c r="O62" s="41"/>
      <c r="P62" s="39"/>
      <c r="Q62" s="39"/>
      <c r="R62" s="39"/>
      <c r="S62" s="51"/>
      <c r="T62" s="38"/>
      <c r="U62" s="39"/>
      <c r="V62" s="39"/>
      <c r="W62" s="39"/>
      <c r="X62" s="40"/>
      <c r="Y62" s="41"/>
      <c r="Z62" s="39"/>
      <c r="AA62" s="39"/>
      <c r="AB62" s="39"/>
      <c r="AC62" s="40"/>
      <c r="AD62" s="13"/>
      <c r="AE62" s="70"/>
      <c r="AF62" s="71"/>
      <c r="AG62" s="100"/>
      <c r="AH62" s="71"/>
    </row>
    <row r="63" ht="15.75" spans="2:34">
      <c r="B63" s="13"/>
      <c r="C63" s="14"/>
      <c r="D63" s="15"/>
      <c r="E63" s="16">
        <f t="shared" si="19"/>
        <v>0</v>
      </c>
      <c r="F63" s="16"/>
      <c r="G63" s="16"/>
      <c r="H63" s="16"/>
      <c r="I63" s="16"/>
      <c r="J63" s="38"/>
      <c r="K63" s="39"/>
      <c r="L63" s="39"/>
      <c r="M63" s="39"/>
      <c r="N63" s="40"/>
      <c r="O63" s="41"/>
      <c r="P63" s="39"/>
      <c r="Q63" s="39"/>
      <c r="R63" s="39"/>
      <c r="S63" s="51"/>
      <c r="T63" s="38"/>
      <c r="U63" s="39"/>
      <c r="V63" s="39"/>
      <c r="W63" s="39"/>
      <c r="X63" s="40"/>
      <c r="Y63" s="41"/>
      <c r="Z63" s="39"/>
      <c r="AA63" s="39"/>
      <c r="AB63" s="39"/>
      <c r="AC63" s="40"/>
      <c r="AD63" s="13"/>
      <c r="AE63" s="70"/>
      <c r="AF63" s="71"/>
      <c r="AG63" s="100"/>
      <c r="AH63" s="71"/>
    </row>
    <row r="64" ht="15.75" spans="2:34">
      <c r="B64" s="13"/>
      <c r="C64" s="14"/>
      <c r="D64" s="15"/>
      <c r="E64" s="16">
        <f t="shared" si="19"/>
        <v>0</v>
      </c>
      <c r="F64" s="16"/>
      <c r="G64" s="16"/>
      <c r="H64" s="16"/>
      <c r="I64" s="16"/>
      <c r="J64" s="38"/>
      <c r="K64" s="39"/>
      <c r="L64" s="39"/>
      <c r="M64" s="39"/>
      <c r="N64" s="40"/>
      <c r="O64" s="41"/>
      <c r="P64" s="39"/>
      <c r="Q64" s="39"/>
      <c r="R64" s="39"/>
      <c r="S64" s="51"/>
      <c r="T64" s="38"/>
      <c r="U64" s="39"/>
      <c r="V64" s="39"/>
      <c r="W64" s="39"/>
      <c r="X64" s="40"/>
      <c r="Y64" s="41"/>
      <c r="Z64" s="39"/>
      <c r="AA64" s="39"/>
      <c r="AB64" s="39"/>
      <c r="AC64" s="40"/>
      <c r="AD64" s="13"/>
      <c r="AE64" s="70"/>
      <c r="AF64" s="71"/>
      <c r="AG64" s="100"/>
      <c r="AH64" s="71"/>
    </row>
    <row r="65" ht="15.75" spans="2:34">
      <c r="B65" s="13"/>
      <c r="C65" s="14"/>
      <c r="D65" s="15"/>
      <c r="E65" s="16">
        <f t="shared" si="19"/>
        <v>0</v>
      </c>
      <c r="F65" s="16"/>
      <c r="G65" s="16"/>
      <c r="H65" s="16"/>
      <c r="I65" s="16"/>
      <c r="J65" s="38"/>
      <c r="K65" s="39"/>
      <c r="L65" s="39"/>
      <c r="M65" s="39"/>
      <c r="N65" s="40"/>
      <c r="O65" s="41"/>
      <c r="P65" s="39"/>
      <c r="Q65" s="39"/>
      <c r="R65" s="39"/>
      <c r="S65" s="51"/>
      <c r="T65" s="38"/>
      <c r="U65" s="39"/>
      <c r="V65" s="39"/>
      <c r="W65" s="39"/>
      <c r="X65" s="40"/>
      <c r="Y65" s="41"/>
      <c r="Z65" s="39"/>
      <c r="AA65" s="39"/>
      <c r="AB65" s="39"/>
      <c r="AC65" s="40"/>
      <c r="AD65" s="13"/>
      <c r="AE65" s="70"/>
      <c r="AF65" s="71"/>
      <c r="AG65" s="100"/>
      <c r="AH65" s="71"/>
    </row>
    <row r="66" ht="15.75" spans="2:34">
      <c r="B66" s="13"/>
      <c r="C66" s="14"/>
      <c r="D66" s="15"/>
      <c r="E66" s="16">
        <f t="shared" si="19"/>
        <v>0</v>
      </c>
      <c r="F66" s="16"/>
      <c r="G66" s="16"/>
      <c r="H66" s="16"/>
      <c r="I66" s="16"/>
      <c r="J66" s="38"/>
      <c r="K66" s="39"/>
      <c r="L66" s="39"/>
      <c r="M66" s="39"/>
      <c r="N66" s="40"/>
      <c r="O66" s="41"/>
      <c r="P66" s="39"/>
      <c r="Q66" s="39"/>
      <c r="R66" s="39"/>
      <c r="S66" s="51"/>
      <c r="T66" s="38"/>
      <c r="U66" s="39"/>
      <c r="V66" s="39"/>
      <c r="W66" s="39"/>
      <c r="X66" s="40"/>
      <c r="Y66" s="41"/>
      <c r="Z66" s="39"/>
      <c r="AA66" s="39"/>
      <c r="AB66" s="39"/>
      <c r="AC66" s="40"/>
      <c r="AD66" s="13"/>
      <c r="AE66" s="70"/>
      <c r="AF66" s="71"/>
      <c r="AG66" s="100"/>
      <c r="AH66" s="71"/>
    </row>
    <row r="67" ht="15.75" spans="2:34">
      <c r="B67" s="13"/>
      <c r="C67" s="14"/>
      <c r="D67" s="15"/>
      <c r="E67" s="16">
        <f t="shared" si="19"/>
        <v>0</v>
      </c>
      <c r="F67" s="16"/>
      <c r="G67" s="16"/>
      <c r="H67" s="16"/>
      <c r="I67" s="16"/>
      <c r="J67" s="38"/>
      <c r="K67" s="39"/>
      <c r="L67" s="39"/>
      <c r="M67" s="39"/>
      <c r="N67" s="40"/>
      <c r="O67" s="41"/>
      <c r="P67" s="39"/>
      <c r="Q67" s="39"/>
      <c r="R67" s="39"/>
      <c r="S67" s="51"/>
      <c r="T67" s="38"/>
      <c r="U67" s="39"/>
      <c r="V67" s="39"/>
      <c r="W67" s="39"/>
      <c r="X67" s="40"/>
      <c r="Y67" s="41"/>
      <c r="Z67" s="39"/>
      <c r="AA67" s="39"/>
      <c r="AB67" s="39"/>
      <c r="AC67" s="40"/>
      <c r="AD67" s="13"/>
      <c r="AE67" s="70"/>
      <c r="AF67" s="71"/>
      <c r="AG67" s="100"/>
      <c r="AH67" s="71"/>
    </row>
    <row r="68" ht="16.5" spans="2:34">
      <c r="B68" s="17"/>
      <c r="C68" s="18"/>
      <c r="D68" s="19"/>
      <c r="E68" s="20">
        <f t="shared" si="19"/>
        <v>0</v>
      </c>
      <c r="F68" s="20"/>
      <c r="G68" s="20"/>
      <c r="H68" s="20"/>
      <c r="I68" s="20"/>
      <c r="J68" s="42"/>
      <c r="K68" s="43"/>
      <c r="L68" s="43"/>
      <c r="M68" s="43"/>
      <c r="N68" s="44"/>
      <c r="O68" s="45"/>
      <c r="P68" s="43"/>
      <c r="Q68" s="43"/>
      <c r="R68" s="43"/>
      <c r="S68" s="52"/>
      <c r="T68" s="42"/>
      <c r="U68" s="43"/>
      <c r="V68" s="43"/>
      <c r="W68" s="43"/>
      <c r="X68" s="44"/>
      <c r="Y68" s="45"/>
      <c r="Z68" s="43"/>
      <c r="AA68" s="43"/>
      <c r="AB68" s="43"/>
      <c r="AC68" s="44"/>
      <c r="AD68" s="17"/>
      <c r="AE68" s="72"/>
      <c r="AF68" s="73"/>
      <c r="AG68" s="101"/>
      <c r="AH68" s="73"/>
    </row>
    <row r="69" ht="15.75" spans="2:34">
      <c r="B69" s="13">
        <v>4</v>
      </c>
      <c r="C69" s="7" t="s">
        <v>69</v>
      </c>
      <c r="D69" s="21" t="s">
        <v>32</v>
      </c>
      <c r="E69" s="10" t="str">
        <f t="shared" si="19"/>
        <v>ZTE</v>
      </c>
      <c r="F69" s="10"/>
      <c r="G69" s="10"/>
      <c r="H69" s="10"/>
      <c r="I69" s="10"/>
      <c r="J69" s="34"/>
      <c r="K69" s="35"/>
      <c r="L69" s="35"/>
      <c r="M69" s="35"/>
      <c r="N69" s="36"/>
      <c r="O69" s="37"/>
      <c r="P69" s="35"/>
      <c r="Q69" s="35"/>
      <c r="R69" s="35"/>
      <c r="S69" s="50"/>
      <c r="T69" s="34"/>
      <c r="U69" s="35"/>
      <c r="V69" s="35"/>
      <c r="W69" s="35"/>
      <c r="X69" s="36"/>
      <c r="Y69" s="37"/>
      <c r="Z69" s="35"/>
      <c r="AA69" s="35"/>
      <c r="AB69" s="35"/>
      <c r="AC69" s="36"/>
      <c r="AD69" s="13"/>
      <c r="AE69" s="109"/>
      <c r="AF69" s="110"/>
      <c r="AG69" s="113"/>
      <c r="AH69" s="110"/>
    </row>
    <row r="70" ht="25.5" spans="2:34">
      <c r="B70" s="13"/>
      <c r="C70" s="13"/>
      <c r="D70" s="22"/>
      <c r="E70" s="16" t="str">
        <f t="shared" si="19"/>
        <v>Company A with Option X</v>
      </c>
      <c r="F70" s="16"/>
      <c r="G70" s="16"/>
      <c r="H70" s="16"/>
      <c r="I70" s="16"/>
      <c r="J70" s="38"/>
      <c r="K70" s="39"/>
      <c r="L70" s="39"/>
      <c r="M70" s="39"/>
      <c r="N70" s="40"/>
      <c r="O70" s="41"/>
      <c r="P70" s="39"/>
      <c r="Q70" s="39"/>
      <c r="R70" s="39"/>
      <c r="S70" s="51"/>
      <c r="T70" s="38"/>
      <c r="U70" s="39"/>
      <c r="V70" s="39"/>
      <c r="W70" s="39"/>
      <c r="X70" s="40"/>
      <c r="Y70" s="41"/>
      <c r="Z70" s="39"/>
      <c r="AA70" s="39"/>
      <c r="AB70" s="39"/>
      <c r="AC70" s="40"/>
      <c r="AD70" s="13"/>
      <c r="AE70" s="70"/>
      <c r="AF70" s="71"/>
      <c r="AG70" s="100"/>
      <c r="AH70" s="71"/>
    </row>
    <row r="71" ht="51" spans="2:34">
      <c r="B71" s="13"/>
      <c r="C71" s="13"/>
      <c r="D71" s="22"/>
      <c r="E71" s="16" t="str">
        <f t="shared" si="19"/>
        <v>Company A with SBFD antenna Option X</v>
      </c>
      <c r="F71" s="16"/>
      <c r="G71" s="16"/>
      <c r="H71" s="16"/>
      <c r="I71" s="16"/>
      <c r="J71" s="38"/>
      <c r="K71" s="39"/>
      <c r="L71" s="39"/>
      <c r="M71" s="39"/>
      <c r="N71" s="40"/>
      <c r="O71" s="41"/>
      <c r="P71" s="39"/>
      <c r="Q71" s="39"/>
      <c r="R71" s="39"/>
      <c r="S71" s="51"/>
      <c r="T71" s="38"/>
      <c r="U71" s="39"/>
      <c r="V71" s="39"/>
      <c r="W71" s="39"/>
      <c r="X71" s="40"/>
      <c r="Y71" s="41"/>
      <c r="Z71" s="39"/>
      <c r="AA71" s="39"/>
      <c r="AB71" s="39"/>
      <c r="AC71" s="40"/>
      <c r="AD71" s="13"/>
      <c r="AE71" s="70"/>
      <c r="AF71" s="71"/>
      <c r="AG71" s="100"/>
      <c r="AH71" s="71"/>
    </row>
    <row r="72" ht="15.75" spans="2:34">
      <c r="B72" s="13"/>
      <c r="C72" s="13"/>
      <c r="D72" s="22"/>
      <c r="E72" s="16" t="str">
        <f t="shared" si="19"/>
        <v>Company B</v>
      </c>
      <c r="F72" s="16"/>
      <c r="G72" s="16"/>
      <c r="H72" s="16"/>
      <c r="I72" s="16"/>
      <c r="J72" s="38"/>
      <c r="K72" s="39"/>
      <c r="L72" s="39"/>
      <c r="M72" s="39"/>
      <c r="N72" s="40"/>
      <c r="O72" s="41"/>
      <c r="P72" s="39"/>
      <c r="Q72" s="39"/>
      <c r="R72" s="39"/>
      <c r="S72" s="51"/>
      <c r="T72" s="38"/>
      <c r="U72" s="39"/>
      <c r="V72" s="39"/>
      <c r="W72" s="39"/>
      <c r="X72" s="40"/>
      <c r="Y72" s="41"/>
      <c r="Z72" s="39"/>
      <c r="AA72" s="39"/>
      <c r="AB72" s="39"/>
      <c r="AC72" s="40"/>
      <c r="AD72" s="13"/>
      <c r="AE72" s="70"/>
      <c r="AF72" s="71"/>
      <c r="AG72" s="100"/>
      <c r="AH72" s="71"/>
    </row>
    <row r="73" ht="15.75" spans="2:34">
      <c r="B73" s="13"/>
      <c r="C73" s="13"/>
      <c r="D73" s="22"/>
      <c r="E73" s="16" t="str">
        <f t="shared" si="19"/>
        <v>…</v>
      </c>
      <c r="F73" s="16"/>
      <c r="G73" s="16"/>
      <c r="H73" s="16"/>
      <c r="I73" s="16"/>
      <c r="J73" s="38"/>
      <c r="K73" s="39"/>
      <c r="L73" s="39"/>
      <c r="M73" s="39"/>
      <c r="N73" s="40"/>
      <c r="O73" s="41"/>
      <c r="P73" s="39"/>
      <c r="Q73" s="39"/>
      <c r="R73" s="39"/>
      <c r="S73" s="51"/>
      <c r="T73" s="38"/>
      <c r="U73" s="39"/>
      <c r="V73" s="39"/>
      <c r="W73" s="39"/>
      <c r="X73" s="40"/>
      <c r="Y73" s="41"/>
      <c r="Z73" s="39"/>
      <c r="AA73" s="39"/>
      <c r="AB73" s="39"/>
      <c r="AC73" s="40"/>
      <c r="AD73" s="13"/>
      <c r="AE73" s="70"/>
      <c r="AF73" s="71"/>
      <c r="AG73" s="100"/>
      <c r="AH73" s="71"/>
    </row>
    <row r="74" ht="15.75" spans="2:34">
      <c r="B74" s="13"/>
      <c r="C74" s="13"/>
      <c r="D74" s="22"/>
      <c r="E74" s="16">
        <f t="shared" si="19"/>
        <v>0</v>
      </c>
      <c r="F74" s="16"/>
      <c r="G74" s="16"/>
      <c r="H74" s="16"/>
      <c r="I74" s="16"/>
      <c r="J74" s="38"/>
      <c r="K74" s="39"/>
      <c r="L74" s="39"/>
      <c r="M74" s="39"/>
      <c r="N74" s="40"/>
      <c r="O74" s="41"/>
      <c r="P74" s="39"/>
      <c r="Q74" s="39"/>
      <c r="R74" s="39"/>
      <c r="S74" s="51"/>
      <c r="T74" s="38"/>
      <c r="U74" s="39"/>
      <c r="V74" s="39"/>
      <c r="W74" s="39"/>
      <c r="X74" s="40"/>
      <c r="Y74" s="41"/>
      <c r="Z74" s="39"/>
      <c r="AA74" s="39"/>
      <c r="AB74" s="39"/>
      <c r="AC74" s="40"/>
      <c r="AD74" s="13"/>
      <c r="AE74" s="70"/>
      <c r="AF74" s="71"/>
      <c r="AG74" s="100"/>
      <c r="AH74" s="71"/>
    </row>
    <row r="75" ht="15.75" spans="2:34">
      <c r="B75" s="13"/>
      <c r="C75" s="13"/>
      <c r="D75" s="22"/>
      <c r="E75" s="16">
        <f t="shared" si="19"/>
        <v>0</v>
      </c>
      <c r="F75" s="16"/>
      <c r="G75" s="16"/>
      <c r="H75" s="16"/>
      <c r="I75" s="16"/>
      <c r="J75" s="38"/>
      <c r="K75" s="39"/>
      <c r="L75" s="39"/>
      <c r="M75" s="39"/>
      <c r="N75" s="40"/>
      <c r="O75" s="41"/>
      <c r="P75" s="39"/>
      <c r="Q75" s="39"/>
      <c r="R75" s="39"/>
      <c r="S75" s="51"/>
      <c r="T75" s="38"/>
      <c r="U75" s="39"/>
      <c r="V75" s="39"/>
      <c r="W75" s="39"/>
      <c r="X75" s="40"/>
      <c r="Y75" s="41"/>
      <c r="Z75" s="39"/>
      <c r="AA75" s="39"/>
      <c r="AB75" s="39"/>
      <c r="AC75" s="40"/>
      <c r="AD75" s="13"/>
      <c r="AE75" s="70"/>
      <c r="AF75" s="71"/>
      <c r="AG75" s="100"/>
      <c r="AH75" s="71"/>
    </row>
    <row r="76" ht="15.75" spans="2:34">
      <c r="B76" s="13"/>
      <c r="C76" s="13"/>
      <c r="D76" s="22"/>
      <c r="E76" s="16">
        <f t="shared" si="19"/>
        <v>0</v>
      </c>
      <c r="F76" s="16"/>
      <c r="G76" s="16"/>
      <c r="H76" s="16"/>
      <c r="I76" s="16"/>
      <c r="J76" s="38"/>
      <c r="K76" s="39"/>
      <c r="L76" s="39"/>
      <c r="M76" s="39"/>
      <c r="N76" s="40"/>
      <c r="O76" s="41"/>
      <c r="P76" s="39"/>
      <c r="Q76" s="39"/>
      <c r="R76" s="39"/>
      <c r="S76" s="51"/>
      <c r="T76" s="38"/>
      <c r="U76" s="39"/>
      <c r="V76" s="39"/>
      <c r="W76" s="39"/>
      <c r="X76" s="40"/>
      <c r="Y76" s="41"/>
      <c r="Z76" s="39"/>
      <c r="AA76" s="39"/>
      <c r="AB76" s="39"/>
      <c r="AC76" s="40"/>
      <c r="AD76" s="13"/>
      <c r="AE76" s="70"/>
      <c r="AF76" s="71"/>
      <c r="AG76" s="100"/>
      <c r="AH76" s="71"/>
    </row>
    <row r="77" ht="15.75" spans="2:34">
      <c r="B77" s="13"/>
      <c r="C77" s="13"/>
      <c r="D77" s="22"/>
      <c r="E77" s="16">
        <f t="shared" si="19"/>
        <v>0</v>
      </c>
      <c r="F77" s="16"/>
      <c r="G77" s="16"/>
      <c r="H77" s="16"/>
      <c r="I77" s="16"/>
      <c r="J77" s="38"/>
      <c r="K77" s="39"/>
      <c r="L77" s="39"/>
      <c r="M77" s="39"/>
      <c r="N77" s="40"/>
      <c r="O77" s="41"/>
      <c r="P77" s="39"/>
      <c r="Q77" s="39"/>
      <c r="R77" s="39"/>
      <c r="S77" s="51"/>
      <c r="T77" s="38"/>
      <c r="U77" s="39"/>
      <c r="V77" s="39"/>
      <c r="W77" s="39"/>
      <c r="X77" s="40"/>
      <c r="Y77" s="41"/>
      <c r="Z77" s="39"/>
      <c r="AA77" s="39"/>
      <c r="AB77" s="39"/>
      <c r="AC77" s="40"/>
      <c r="AD77" s="13"/>
      <c r="AE77" s="70"/>
      <c r="AF77" s="71"/>
      <c r="AG77" s="100"/>
      <c r="AH77" s="71"/>
    </row>
    <row r="78" ht="15.75" spans="2:34">
      <c r="B78" s="13"/>
      <c r="C78" s="13"/>
      <c r="D78" s="22"/>
      <c r="E78" s="16">
        <f t="shared" si="19"/>
        <v>0</v>
      </c>
      <c r="F78" s="16"/>
      <c r="G78" s="16"/>
      <c r="H78" s="16"/>
      <c r="I78" s="16"/>
      <c r="J78" s="38"/>
      <c r="K78" s="39"/>
      <c r="L78" s="39"/>
      <c r="M78" s="39"/>
      <c r="N78" s="40"/>
      <c r="O78" s="41"/>
      <c r="P78" s="39"/>
      <c r="Q78" s="39"/>
      <c r="R78" s="39"/>
      <c r="S78" s="51"/>
      <c r="T78" s="38"/>
      <c r="U78" s="39"/>
      <c r="V78" s="39"/>
      <c r="W78" s="39"/>
      <c r="X78" s="40"/>
      <c r="Y78" s="41"/>
      <c r="Z78" s="39"/>
      <c r="AA78" s="39"/>
      <c r="AB78" s="39"/>
      <c r="AC78" s="40"/>
      <c r="AD78" s="13"/>
      <c r="AE78" s="70"/>
      <c r="AF78" s="71"/>
      <c r="AG78" s="100"/>
      <c r="AH78" s="71"/>
    </row>
    <row r="79" ht="15.75" spans="2:34">
      <c r="B79" s="13"/>
      <c r="C79" s="13"/>
      <c r="D79" s="22"/>
      <c r="E79" s="16">
        <f t="shared" si="19"/>
        <v>0</v>
      </c>
      <c r="F79" s="16"/>
      <c r="G79" s="16"/>
      <c r="H79" s="16"/>
      <c r="I79" s="16"/>
      <c r="J79" s="38"/>
      <c r="K79" s="39"/>
      <c r="L79" s="39"/>
      <c r="M79" s="39"/>
      <c r="N79" s="40"/>
      <c r="O79" s="41"/>
      <c r="P79" s="39"/>
      <c r="Q79" s="39"/>
      <c r="R79" s="39"/>
      <c r="S79" s="51"/>
      <c r="T79" s="38"/>
      <c r="U79" s="39"/>
      <c r="V79" s="39"/>
      <c r="W79" s="39"/>
      <c r="X79" s="40"/>
      <c r="Y79" s="41"/>
      <c r="Z79" s="39"/>
      <c r="AA79" s="39"/>
      <c r="AB79" s="39"/>
      <c r="AC79" s="40"/>
      <c r="AD79" s="13"/>
      <c r="AE79" s="70"/>
      <c r="AF79" s="71"/>
      <c r="AG79" s="100"/>
      <c r="AH79" s="71"/>
    </row>
    <row r="80" ht="15.75" spans="2:34">
      <c r="B80" s="13"/>
      <c r="C80" s="13"/>
      <c r="D80" s="22"/>
      <c r="E80" s="16">
        <f t="shared" si="19"/>
        <v>0</v>
      </c>
      <c r="F80" s="16"/>
      <c r="G80" s="16"/>
      <c r="H80" s="16"/>
      <c r="I80" s="16"/>
      <c r="J80" s="38"/>
      <c r="K80" s="39"/>
      <c r="L80" s="39"/>
      <c r="M80" s="39"/>
      <c r="N80" s="40"/>
      <c r="O80" s="41"/>
      <c r="P80" s="39"/>
      <c r="Q80" s="39"/>
      <c r="R80" s="39"/>
      <c r="S80" s="51"/>
      <c r="T80" s="38"/>
      <c r="U80" s="39"/>
      <c r="V80" s="39"/>
      <c r="W80" s="39"/>
      <c r="X80" s="40"/>
      <c r="Y80" s="41"/>
      <c r="Z80" s="39"/>
      <c r="AA80" s="39"/>
      <c r="AB80" s="39"/>
      <c r="AC80" s="40"/>
      <c r="AD80" s="13"/>
      <c r="AE80" s="70"/>
      <c r="AF80" s="71"/>
      <c r="AG80" s="100"/>
      <c r="AH80" s="71"/>
    </row>
    <row r="81" ht="15.75" spans="2:34">
      <c r="B81" s="13"/>
      <c r="C81" s="13"/>
      <c r="D81" s="22"/>
      <c r="E81" s="16">
        <f t="shared" si="19"/>
        <v>0</v>
      </c>
      <c r="F81" s="16"/>
      <c r="G81" s="16"/>
      <c r="H81" s="16"/>
      <c r="I81" s="16"/>
      <c r="J81" s="38"/>
      <c r="K81" s="39"/>
      <c r="L81" s="39"/>
      <c r="M81" s="39"/>
      <c r="N81" s="40"/>
      <c r="O81" s="41"/>
      <c r="P81" s="39"/>
      <c r="Q81" s="39"/>
      <c r="R81" s="39"/>
      <c r="S81" s="51"/>
      <c r="T81" s="38"/>
      <c r="U81" s="39"/>
      <c r="V81" s="39"/>
      <c r="W81" s="39"/>
      <c r="X81" s="40"/>
      <c r="Y81" s="41"/>
      <c r="Z81" s="39"/>
      <c r="AA81" s="39"/>
      <c r="AB81" s="39"/>
      <c r="AC81" s="40"/>
      <c r="AD81" s="13"/>
      <c r="AE81" s="70"/>
      <c r="AF81" s="71"/>
      <c r="AG81" s="100"/>
      <c r="AH81" s="71"/>
    </row>
    <row r="82" ht="15.75" spans="2:34">
      <c r="B82" s="13"/>
      <c r="C82" s="13"/>
      <c r="D82" s="22"/>
      <c r="E82" s="16">
        <f t="shared" si="19"/>
        <v>0</v>
      </c>
      <c r="F82" s="16"/>
      <c r="G82" s="16"/>
      <c r="H82" s="16"/>
      <c r="I82" s="16"/>
      <c r="J82" s="38"/>
      <c r="K82" s="39"/>
      <c r="L82" s="39"/>
      <c r="M82" s="39"/>
      <c r="N82" s="40"/>
      <c r="O82" s="41"/>
      <c r="P82" s="39"/>
      <c r="Q82" s="39"/>
      <c r="R82" s="39"/>
      <c r="S82" s="51"/>
      <c r="T82" s="38"/>
      <c r="U82" s="39"/>
      <c r="V82" s="39"/>
      <c r="W82" s="39"/>
      <c r="X82" s="40"/>
      <c r="Y82" s="41"/>
      <c r="Z82" s="39"/>
      <c r="AA82" s="39"/>
      <c r="AB82" s="39"/>
      <c r="AC82" s="40"/>
      <c r="AD82" s="13"/>
      <c r="AE82" s="70"/>
      <c r="AF82" s="71"/>
      <c r="AG82" s="100"/>
      <c r="AH82" s="71"/>
    </row>
    <row r="83" ht="15.75" spans="2:34">
      <c r="B83" s="13"/>
      <c r="C83" s="13"/>
      <c r="D83" s="22"/>
      <c r="E83" s="16">
        <f t="shared" si="19"/>
        <v>0</v>
      </c>
      <c r="F83" s="16"/>
      <c r="G83" s="16"/>
      <c r="H83" s="16"/>
      <c r="I83" s="16"/>
      <c r="J83" s="38"/>
      <c r="K83" s="39"/>
      <c r="L83" s="39"/>
      <c r="M83" s="39"/>
      <c r="N83" s="40"/>
      <c r="O83" s="41"/>
      <c r="P83" s="39"/>
      <c r="Q83" s="39"/>
      <c r="R83" s="39"/>
      <c r="S83" s="51"/>
      <c r="T83" s="38"/>
      <c r="U83" s="39"/>
      <c r="V83" s="39"/>
      <c r="W83" s="39"/>
      <c r="X83" s="40"/>
      <c r="Y83" s="41"/>
      <c r="Z83" s="39"/>
      <c r="AA83" s="39"/>
      <c r="AB83" s="39"/>
      <c r="AC83" s="40"/>
      <c r="AD83" s="13"/>
      <c r="AE83" s="70"/>
      <c r="AF83" s="71"/>
      <c r="AG83" s="100"/>
      <c r="AH83" s="71"/>
    </row>
    <row r="84" ht="16.5" spans="2:34">
      <c r="B84" s="13"/>
      <c r="C84" s="17"/>
      <c r="D84" s="23"/>
      <c r="E84" s="20">
        <f t="shared" si="19"/>
        <v>0</v>
      </c>
      <c r="F84" s="20"/>
      <c r="G84" s="20"/>
      <c r="H84" s="20"/>
      <c r="I84" s="20"/>
      <c r="J84" s="42"/>
      <c r="K84" s="43"/>
      <c r="L84" s="43"/>
      <c r="M84" s="43"/>
      <c r="N84" s="44"/>
      <c r="O84" s="45"/>
      <c r="P84" s="43"/>
      <c r="Q84" s="43"/>
      <c r="R84" s="43"/>
      <c r="S84" s="52"/>
      <c r="T84" s="42"/>
      <c r="U84" s="43"/>
      <c r="V84" s="43"/>
      <c r="W84" s="43"/>
      <c r="X84" s="44"/>
      <c r="Y84" s="45"/>
      <c r="Z84" s="43"/>
      <c r="AA84" s="43"/>
      <c r="AB84" s="43"/>
      <c r="AC84" s="44"/>
      <c r="AD84" s="13"/>
      <c r="AE84" s="111"/>
      <c r="AF84" s="112"/>
      <c r="AG84" s="114"/>
      <c r="AH84" s="112"/>
    </row>
    <row r="85" ht="15.75" spans="2:34">
      <c r="B85" s="13"/>
      <c r="C85" s="7" t="s">
        <v>71</v>
      </c>
      <c r="D85" s="21" t="s">
        <v>32</v>
      </c>
      <c r="E85" s="10" t="str">
        <f t="shared" si="19"/>
        <v>ZTE</v>
      </c>
      <c r="F85" s="10"/>
      <c r="G85" s="10"/>
      <c r="H85" s="10"/>
      <c r="I85" s="10"/>
      <c r="J85" s="34"/>
      <c r="K85" s="35"/>
      <c r="L85" s="35"/>
      <c r="M85" s="35"/>
      <c r="N85" s="36"/>
      <c r="O85" s="37"/>
      <c r="P85" s="35"/>
      <c r="Q85" s="35"/>
      <c r="R85" s="35"/>
      <c r="S85" s="50"/>
      <c r="T85" s="34"/>
      <c r="U85" s="35"/>
      <c r="V85" s="35"/>
      <c r="W85" s="35"/>
      <c r="X85" s="36"/>
      <c r="Y85" s="37"/>
      <c r="Z85" s="35"/>
      <c r="AA85" s="35"/>
      <c r="AB85" s="35"/>
      <c r="AC85" s="36"/>
      <c r="AD85" s="7"/>
      <c r="AE85" s="68"/>
      <c r="AF85" s="69"/>
      <c r="AG85" s="99"/>
      <c r="AH85" s="69"/>
    </row>
    <row r="86" ht="25.5" spans="2:34">
      <c r="B86" s="13"/>
      <c r="C86" s="13"/>
      <c r="D86" s="22"/>
      <c r="E86" s="16" t="str">
        <f t="shared" si="19"/>
        <v>Company A with Option X</v>
      </c>
      <c r="F86" s="16"/>
      <c r="G86" s="16"/>
      <c r="H86" s="16"/>
      <c r="I86" s="16"/>
      <c r="J86" s="38"/>
      <c r="K86" s="39"/>
      <c r="L86" s="39"/>
      <c r="M86" s="39"/>
      <c r="N86" s="40"/>
      <c r="O86" s="41"/>
      <c r="P86" s="39"/>
      <c r="Q86" s="39"/>
      <c r="R86" s="39"/>
      <c r="S86" s="51"/>
      <c r="T86" s="38"/>
      <c r="U86" s="39"/>
      <c r="V86" s="39"/>
      <c r="W86" s="39"/>
      <c r="X86" s="40"/>
      <c r="Y86" s="41"/>
      <c r="Z86" s="39"/>
      <c r="AA86" s="39"/>
      <c r="AB86" s="39"/>
      <c r="AC86" s="40"/>
      <c r="AD86" s="13"/>
      <c r="AE86" s="70"/>
      <c r="AF86" s="71"/>
      <c r="AG86" s="100"/>
      <c r="AH86" s="71"/>
    </row>
    <row r="87" ht="51" spans="2:34">
      <c r="B87" s="13"/>
      <c r="C87" s="13"/>
      <c r="D87" s="22"/>
      <c r="E87" s="16" t="str">
        <f t="shared" si="19"/>
        <v>Company A with SBFD antenna Option X</v>
      </c>
      <c r="F87" s="16"/>
      <c r="G87" s="16"/>
      <c r="H87" s="16"/>
      <c r="I87" s="16"/>
      <c r="J87" s="38"/>
      <c r="K87" s="39"/>
      <c r="L87" s="39"/>
      <c r="M87" s="39"/>
      <c r="N87" s="40"/>
      <c r="O87" s="41"/>
      <c r="P87" s="39"/>
      <c r="Q87" s="39"/>
      <c r="R87" s="39"/>
      <c r="S87" s="51"/>
      <c r="T87" s="38"/>
      <c r="U87" s="39"/>
      <c r="V87" s="39"/>
      <c r="W87" s="39"/>
      <c r="X87" s="40"/>
      <c r="Y87" s="41"/>
      <c r="Z87" s="39"/>
      <c r="AA87" s="39"/>
      <c r="AB87" s="39"/>
      <c r="AC87" s="40"/>
      <c r="AD87" s="13"/>
      <c r="AE87" s="70"/>
      <c r="AF87" s="71"/>
      <c r="AG87" s="100"/>
      <c r="AH87" s="71"/>
    </row>
    <row r="88" ht="15.75" spans="2:34">
      <c r="B88" s="13"/>
      <c r="C88" s="13"/>
      <c r="D88" s="22"/>
      <c r="E88" s="16" t="str">
        <f t="shared" si="19"/>
        <v>Company B</v>
      </c>
      <c r="F88" s="16"/>
      <c r="G88" s="16"/>
      <c r="H88" s="16"/>
      <c r="I88" s="16"/>
      <c r="J88" s="38"/>
      <c r="K88" s="39"/>
      <c r="L88" s="39"/>
      <c r="M88" s="39"/>
      <c r="N88" s="40"/>
      <c r="O88" s="41"/>
      <c r="P88" s="39"/>
      <c r="Q88" s="39"/>
      <c r="R88" s="39"/>
      <c r="S88" s="51"/>
      <c r="T88" s="38"/>
      <c r="U88" s="39"/>
      <c r="V88" s="39"/>
      <c r="W88" s="39"/>
      <c r="X88" s="40"/>
      <c r="Y88" s="41"/>
      <c r="Z88" s="39"/>
      <c r="AA88" s="39"/>
      <c r="AB88" s="39"/>
      <c r="AC88" s="40"/>
      <c r="AD88" s="13"/>
      <c r="AE88" s="70"/>
      <c r="AF88" s="71"/>
      <c r="AG88" s="100"/>
      <c r="AH88" s="71"/>
    </row>
    <row r="89" ht="15.75" spans="2:34">
      <c r="B89" s="13"/>
      <c r="C89" s="13"/>
      <c r="D89" s="22"/>
      <c r="E89" s="16" t="str">
        <f t="shared" si="19"/>
        <v>…</v>
      </c>
      <c r="F89" s="16"/>
      <c r="G89" s="16"/>
      <c r="H89" s="16"/>
      <c r="I89" s="16"/>
      <c r="J89" s="38"/>
      <c r="K89" s="39"/>
      <c r="L89" s="39"/>
      <c r="M89" s="39"/>
      <c r="N89" s="40"/>
      <c r="O89" s="41"/>
      <c r="P89" s="39"/>
      <c r="Q89" s="39"/>
      <c r="R89" s="39"/>
      <c r="S89" s="51"/>
      <c r="T89" s="38"/>
      <c r="U89" s="39"/>
      <c r="V89" s="39"/>
      <c r="W89" s="39"/>
      <c r="X89" s="40"/>
      <c r="Y89" s="41"/>
      <c r="Z89" s="39"/>
      <c r="AA89" s="39"/>
      <c r="AB89" s="39"/>
      <c r="AC89" s="40"/>
      <c r="AD89" s="13"/>
      <c r="AE89" s="70"/>
      <c r="AF89" s="71"/>
      <c r="AG89" s="100"/>
      <c r="AH89" s="71"/>
    </row>
    <row r="90" ht="15.75" spans="2:34">
      <c r="B90" s="13"/>
      <c r="C90" s="13"/>
      <c r="D90" s="22"/>
      <c r="E90" s="16">
        <f t="shared" si="19"/>
        <v>0</v>
      </c>
      <c r="F90" s="16"/>
      <c r="G90" s="16"/>
      <c r="H90" s="16"/>
      <c r="I90" s="16"/>
      <c r="J90" s="38"/>
      <c r="K90" s="39"/>
      <c r="L90" s="39"/>
      <c r="M90" s="39"/>
      <c r="N90" s="40"/>
      <c r="O90" s="41"/>
      <c r="P90" s="39"/>
      <c r="Q90" s="39"/>
      <c r="R90" s="39"/>
      <c r="S90" s="51"/>
      <c r="T90" s="38"/>
      <c r="U90" s="39"/>
      <c r="V90" s="39"/>
      <c r="W90" s="39"/>
      <c r="X90" s="40"/>
      <c r="Y90" s="41"/>
      <c r="Z90" s="39"/>
      <c r="AA90" s="39"/>
      <c r="AB90" s="39"/>
      <c r="AC90" s="40"/>
      <c r="AD90" s="13"/>
      <c r="AE90" s="70"/>
      <c r="AF90" s="71"/>
      <c r="AG90" s="100"/>
      <c r="AH90" s="71"/>
    </row>
    <row r="91" ht="15.75" spans="2:34">
      <c r="B91" s="13"/>
      <c r="C91" s="13"/>
      <c r="D91" s="22"/>
      <c r="E91" s="16">
        <f t="shared" si="19"/>
        <v>0</v>
      </c>
      <c r="F91" s="16"/>
      <c r="G91" s="16"/>
      <c r="H91" s="16"/>
      <c r="I91" s="16"/>
      <c r="J91" s="38"/>
      <c r="K91" s="39"/>
      <c r="L91" s="39"/>
      <c r="M91" s="39"/>
      <c r="N91" s="40"/>
      <c r="O91" s="41"/>
      <c r="P91" s="39"/>
      <c r="Q91" s="39"/>
      <c r="R91" s="39"/>
      <c r="S91" s="51"/>
      <c r="T91" s="38"/>
      <c r="U91" s="39"/>
      <c r="V91" s="39"/>
      <c r="W91" s="39"/>
      <c r="X91" s="40"/>
      <c r="Y91" s="41"/>
      <c r="Z91" s="39"/>
      <c r="AA91" s="39"/>
      <c r="AB91" s="39"/>
      <c r="AC91" s="40"/>
      <c r="AD91" s="13"/>
      <c r="AE91" s="70"/>
      <c r="AF91" s="71"/>
      <c r="AG91" s="100"/>
      <c r="AH91" s="71"/>
    </row>
    <row r="92" ht="15.75" spans="2:34">
      <c r="B92" s="13"/>
      <c r="C92" s="13"/>
      <c r="D92" s="22"/>
      <c r="E92" s="16">
        <f t="shared" si="19"/>
        <v>0</v>
      </c>
      <c r="F92" s="16"/>
      <c r="G92" s="16"/>
      <c r="H92" s="16"/>
      <c r="I92" s="16"/>
      <c r="J92" s="38"/>
      <c r="K92" s="39"/>
      <c r="L92" s="39"/>
      <c r="M92" s="39"/>
      <c r="N92" s="40"/>
      <c r="O92" s="41"/>
      <c r="P92" s="39"/>
      <c r="Q92" s="39"/>
      <c r="R92" s="39"/>
      <c r="S92" s="51"/>
      <c r="T92" s="38"/>
      <c r="U92" s="39"/>
      <c r="V92" s="39"/>
      <c r="W92" s="39"/>
      <c r="X92" s="40"/>
      <c r="Y92" s="41"/>
      <c r="Z92" s="39"/>
      <c r="AA92" s="39"/>
      <c r="AB92" s="39"/>
      <c r="AC92" s="40"/>
      <c r="AD92" s="13"/>
      <c r="AE92" s="70"/>
      <c r="AF92" s="71"/>
      <c r="AG92" s="100"/>
      <c r="AH92" s="71"/>
    </row>
    <row r="93" ht="15.75" spans="2:34">
      <c r="B93" s="13"/>
      <c r="C93" s="13"/>
      <c r="D93" s="22"/>
      <c r="E93" s="16">
        <f t="shared" si="19"/>
        <v>0</v>
      </c>
      <c r="F93" s="16"/>
      <c r="G93" s="16"/>
      <c r="H93" s="16"/>
      <c r="I93" s="16"/>
      <c r="J93" s="38"/>
      <c r="K93" s="39"/>
      <c r="L93" s="39"/>
      <c r="M93" s="39"/>
      <c r="N93" s="40"/>
      <c r="O93" s="41"/>
      <c r="P93" s="39"/>
      <c r="Q93" s="39"/>
      <c r="R93" s="39"/>
      <c r="S93" s="51"/>
      <c r="T93" s="38"/>
      <c r="U93" s="39"/>
      <c r="V93" s="39"/>
      <c r="W93" s="39"/>
      <c r="X93" s="40"/>
      <c r="Y93" s="41"/>
      <c r="Z93" s="39"/>
      <c r="AA93" s="39"/>
      <c r="AB93" s="39"/>
      <c r="AC93" s="40"/>
      <c r="AD93" s="13"/>
      <c r="AE93" s="70"/>
      <c r="AF93" s="71"/>
      <c r="AG93" s="100"/>
      <c r="AH93" s="71"/>
    </row>
    <row r="94" ht="15.75" spans="2:34">
      <c r="B94" s="13"/>
      <c r="C94" s="13"/>
      <c r="D94" s="22"/>
      <c r="E94" s="16">
        <f t="shared" si="19"/>
        <v>0</v>
      </c>
      <c r="F94" s="16"/>
      <c r="G94" s="16"/>
      <c r="H94" s="16"/>
      <c r="I94" s="16"/>
      <c r="J94" s="38"/>
      <c r="K94" s="39"/>
      <c r="L94" s="39"/>
      <c r="M94" s="39"/>
      <c r="N94" s="40"/>
      <c r="O94" s="41"/>
      <c r="P94" s="39"/>
      <c r="Q94" s="39"/>
      <c r="R94" s="39"/>
      <c r="S94" s="51"/>
      <c r="T94" s="38"/>
      <c r="U94" s="39"/>
      <c r="V94" s="39"/>
      <c r="W94" s="39"/>
      <c r="X94" s="40"/>
      <c r="Y94" s="41"/>
      <c r="Z94" s="39"/>
      <c r="AA94" s="39"/>
      <c r="AB94" s="39"/>
      <c r="AC94" s="40"/>
      <c r="AD94" s="13"/>
      <c r="AE94" s="70"/>
      <c r="AF94" s="71"/>
      <c r="AG94" s="100"/>
      <c r="AH94" s="71"/>
    </row>
    <row r="95" ht="15.75" spans="2:34">
      <c r="B95" s="13"/>
      <c r="C95" s="13"/>
      <c r="D95" s="22"/>
      <c r="E95" s="16">
        <f t="shared" si="19"/>
        <v>0</v>
      </c>
      <c r="F95" s="16"/>
      <c r="G95" s="16"/>
      <c r="H95" s="16"/>
      <c r="I95" s="16"/>
      <c r="J95" s="38"/>
      <c r="K95" s="39"/>
      <c r="L95" s="39"/>
      <c r="M95" s="39"/>
      <c r="N95" s="40"/>
      <c r="O95" s="41"/>
      <c r="P95" s="39"/>
      <c r="Q95" s="39"/>
      <c r="R95" s="39"/>
      <c r="S95" s="51"/>
      <c r="T95" s="38"/>
      <c r="U95" s="39"/>
      <c r="V95" s="39"/>
      <c r="W95" s="39"/>
      <c r="X95" s="40"/>
      <c r="Y95" s="41"/>
      <c r="Z95" s="39"/>
      <c r="AA95" s="39"/>
      <c r="AB95" s="39"/>
      <c r="AC95" s="40"/>
      <c r="AD95" s="13"/>
      <c r="AE95" s="70"/>
      <c r="AF95" s="71"/>
      <c r="AG95" s="100"/>
      <c r="AH95" s="71"/>
    </row>
    <row r="96" ht="15.75" spans="2:34">
      <c r="B96" s="13"/>
      <c r="C96" s="13"/>
      <c r="D96" s="22"/>
      <c r="E96" s="16">
        <f t="shared" si="19"/>
        <v>0</v>
      </c>
      <c r="F96" s="16"/>
      <c r="G96" s="16"/>
      <c r="H96" s="16"/>
      <c r="I96" s="16"/>
      <c r="J96" s="38"/>
      <c r="K96" s="39"/>
      <c r="L96" s="39"/>
      <c r="M96" s="39"/>
      <c r="N96" s="40"/>
      <c r="O96" s="41"/>
      <c r="P96" s="39"/>
      <c r="Q96" s="39"/>
      <c r="R96" s="39"/>
      <c r="S96" s="51"/>
      <c r="T96" s="38"/>
      <c r="U96" s="39"/>
      <c r="V96" s="39"/>
      <c r="W96" s="39"/>
      <c r="X96" s="40"/>
      <c r="Y96" s="41"/>
      <c r="Z96" s="39"/>
      <c r="AA96" s="39"/>
      <c r="AB96" s="39"/>
      <c r="AC96" s="40"/>
      <c r="AD96" s="13"/>
      <c r="AE96" s="70"/>
      <c r="AF96" s="71"/>
      <c r="AG96" s="100"/>
      <c r="AH96" s="71"/>
    </row>
    <row r="97" ht="15.75" spans="2:34">
      <c r="B97" s="13"/>
      <c r="C97" s="13"/>
      <c r="D97" s="22"/>
      <c r="E97" s="16">
        <f t="shared" si="19"/>
        <v>0</v>
      </c>
      <c r="F97" s="16"/>
      <c r="G97" s="16"/>
      <c r="H97" s="16"/>
      <c r="I97" s="16"/>
      <c r="J97" s="38"/>
      <c r="K97" s="39"/>
      <c r="L97" s="39"/>
      <c r="M97" s="39"/>
      <c r="N97" s="40"/>
      <c r="O97" s="41"/>
      <c r="P97" s="39"/>
      <c r="Q97" s="39"/>
      <c r="R97" s="39"/>
      <c r="S97" s="51"/>
      <c r="T97" s="38"/>
      <c r="U97" s="39"/>
      <c r="V97" s="39"/>
      <c r="W97" s="39"/>
      <c r="X97" s="40"/>
      <c r="Y97" s="41"/>
      <c r="Z97" s="39"/>
      <c r="AA97" s="39"/>
      <c r="AB97" s="39"/>
      <c r="AC97" s="40"/>
      <c r="AD97" s="13"/>
      <c r="AE97" s="70"/>
      <c r="AF97" s="71"/>
      <c r="AG97" s="100"/>
      <c r="AH97" s="71"/>
    </row>
    <row r="98" ht="15.75" spans="2:34">
      <c r="B98" s="13"/>
      <c r="C98" s="13"/>
      <c r="D98" s="22"/>
      <c r="E98" s="16">
        <f t="shared" si="19"/>
        <v>0</v>
      </c>
      <c r="F98" s="16"/>
      <c r="G98" s="16"/>
      <c r="H98" s="16"/>
      <c r="I98" s="16"/>
      <c r="J98" s="38"/>
      <c r="K98" s="39"/>
      <c r="L98" s="39"/>
      <c r="M98" s="39"/>
      <c r="N98" s="40"/>
      <c r="O98" s="41"/>
      <c r="P98" s="39"/>
      <c r="Q98" s="39"/>
      <c r="R98" s="39"/>
      <c r="S98" s="51"/>
      <c r="T98" s="38"/>
      <c r="U98" s="39"/>
      <c r="V98" s="39"/>
      <c r="W98" s="39"/>
      <c r="X98" s="40"/>
      <c r="Y98" s="41"/>
      <c r="Z98" s="39"/>
      <c r="AA98" s="39"/>
      <c r="AB98" s="39"/>
      <c r="AC98" s="40"/>
      <c r="AD98" s="13"/>
      <c r="AE98" s="70"/>
      <c r="AF98" s="71"/>
      <c r="AG98" s="100"/>
      <c r="AH98" s="71"/>
    </row>
    <row r="99" ht="15.75" spans="2:34">
      <c r="B99" s="13"/>
      <c r="C99" s="13"/>
      <c r="D99" s="22"/>
      <c r="E99" s="16">
        <f t="shared" si="19"/>
        <v>0</v>
      </c>
      <c r="F99" s="16"/>
      <c r="G99" s="16"/>
      <c r="H99" s="16"/>
      <c r="I99" s="16"/>
      <c r="J99" s="38"/>
      <c r="K99" s="39"/>
      <c r="L99" s="39"/>
      <c r="M99" s="39"/>
      <c r="N99" s="40"/>
      <c r="O99" s="41"/>
      <c r="P99" s="39"/>
      <c r="Q99" s="39"/>
      <c r="R99" s="39"/>
      <c r="S99" s="51"/>
      <c r="T99" s="38"/>
      <c r="U99" s="39"/>
      <c r="V99" s="39"/>
      <c r="W99" s="39"/>
      <c r="X99" s="40"/>
      <c r="Y99" s="41"/>
      <c r="Z99" s="39"/>
      <c r="AA99" s="39"/>
      <c r="AB99" s="39"/>
      <c r="AC99" s="40"/>
      <c r="AD99" s="13"/>
      <c r="AE99" s="70"/>
      <c r="AF99" s="71"/>
      <c r="AG99" s="100"/>
      <c r="AH99" s="71"/>
    </row>
    <row r="100" ht="16.5" spans="2:34">
      <c r="B100" s="17"/>
      <c r="C100" s="17"/>
      <c r="D100" s="23"/>
      <c r="E100" s="20">
        <f t="shared" si="19"/>
        <v>0</v>
      </c>
      <c r="F100" s="20"/>
      <c r="G100" s="20"/>
      <c r="H100" s="20"/>
      <c r="I100" s="20"/>
      <c r="J100" s="42"/>
      <c r="K100" s="43"/>
      <c r="L100" s="43"/>
      <c r="M100" s="43"/>
      <c r="N100" s="44"/>
      <c r="O100" s="45"/>
      <c r="P100" s="43"/>
      <c r="Q100" s="43"/>
      <c r="R100" s="43"/>
      <c r="S100" s="52"/>
      <c r="T100" s="42"/>
      <c r="U100" s="43"/>
      <c r="V100" s="43"/>
      <c r="W100" s="43"/>
      <c r="X100" s="44"/>
      <c r="Y100" s="45"/>
      <c r="Z100" s="43"/>
      <c r="AA100" s="43"/>
      <c r="AB100" s="43"/>
      <c r="AC100" s="44"/>
      <c r="AD100" s="17"/>
      <c r="AE100" s="72"/>
      <c r="AF100" s="73"/>
      <c r="AG100" s="101"/>
      <c r="AH100" s="7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B100"/>
  <sheetViews>
    <sheetView tabSelected="1" zoomScale="85" zoomScaleNormal="85" workbookViewId="0">
      <selection activeCell="F2" sqref="F2:I5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5" customWidth="1"/>
    <col min="35" max="54" width="11.25" customWidth="1"/>
  </cols>
  <sheetData>
    <row r="1" ht="15"/>
    <row r="2" ht="80.25" customHeight="1" spans="2:54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4" t="s">
        <v>40</v>
      </c>
      <c r="K2" s="25"/>
      <c r="L2" s="25"/>
      <c r="M2" s="25"/>
      <c r="N2" s="25"/>
      <c r="O2" s="25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54"/>
      <c r="AD2" s="7" t="s">
        <v>28</v>
      </c>
      <c r="AE2" s="55" t="s">
        <v>41</v>
      </c>
      <c r="AF2" s="25"/>
      <c r="AG2" s="26"/>
      <c r="AH2" s="26"/>
      <c r="AI2" s="74" t="s">
        <v>42</v>
      </c>
      <c r="AJ2" s="75"/>
      <c r="AK2" s="75"/>
      <c r="AL2" s="75"/>
      <c r="AM2" s="75"/>
      <c r="AN2" s="76"/>
      <c r="AO2" s="76"/>
      <c r="AP2" s="76"/>
      <c r="AQ2" s="76"/>
      <c r="AR2" s="76"/>
      <c r="AS2" s="76"/>
      <c r="AT2" s="102"/>
      <c r="AU2" s="102"/>
      <c r="AV2" s="102"/>
      <c r="AW2" s="102"/>
      <c r="AX2" s="102"/>
      <c r="AY2" s="102"/>
      <c r="AZ2" s="102"/>
      <c r="BA2" s="102"/>
      <c r="BB2" s="103"/>
    </row>
    <row r="3" ht="43.5" customHeight="1" spans="2:54">
      <c r="B3" s="3"/>
      <c r="C3" s="3"/>
      <c r="D3" s="3"/>
      <c r="E3" s="3"/>
      <c r="F3" s="4"/>
      <c r="G3" s="4"/>
      <c r="H3" s="4"/>
      <c r="I3" s="4"/>
      <c r="J3" s="27" t="s">
        <v>43</v>
      </c>
      <c r="K3" s="28"/>
      <c r="L3" s="28"/>
      <c r="M3" s="28"/>
      <c r="N3" s="29"/>
      <c r="O3" s="28" t="s">
        <v>44</v>
      </c>
      <c r="P3" s="28"/>
      <c r="Q3" s="28"/>
      <c r="R3" s="28"/>
      <c r="S3" s="28"/>
      <c r="T3" s="27" t="s">
        <v>45</v>
      </c>
      <c r="U3" s="28"/>
      <c r="V3" s="28"/>
      <c r="W3" s="28"/>
      <c r="X3" s="29"/>
      <c r="Y3" s="28" t="s">
        <v>46</v>
      </c>
      <c r="Z3" s="28"/>
      <c r="AA3" s="28"/>
      <c r="AB3" s="28"/>
      <c r="AC3" s="29"/>
      <c r="AD3" s="13"/>
      <c r="AE3" s="56" t="s">
        <v>47</v>
      </c>
      <c r="AF3" s="57" t="s">
        <v>48</v>
      </c>
      <c r="AG3" s="56" t="s">
        <v>49</v>
      </c>
      <c r="AH3" s="57" t="s">
        <v>50</v>
      </c>
      <c r="AI3" s="77" t="s">
        <v>51</v>
      </c>
      <c r="AJ3" s="78"/>
      <c r="AK3" s="78"/>
      <c r="AL3" s="78"/>
      <c r="AM3" s="79"/>
      <c r="AN3" s="77" t="s">
        <v>52</v>
      </c>
      <c r="AO3" s="78"/>
      <c r="AP3" s="78"/>
      <c r="AQ3" s="78"/>
      <c r="AR3" s="79"/>
      <c r="AS3" s="77" t="s">
        <v>53</v>
      </c>
      <c r="AT3" s="78"/>
      <c r="AU3" s="78"/>
      <c r="AV3" s="78"/>
      <c r="AW3" s="79"/>
      <c r="AX3" s="78" t="s">
        <v>54</v>
      </c>
      <c r="AY3" s="78"/>
      <c r="AZ3" s="78"/>
      <c r="BA3" s="78"/>
      <c r="BB3" s="79"/>
    </row>
    <row r="4" ht="29.25" spans="2:54">
      <c r="B4" s="5"/>
      <c r="C4" s="5"/>
      <c r="D4" s="5"/>
      <c r="E4" s="5"/>
      <c r="F4" s="6"/>
      <c r="G4" s="6"/>
      <c r="H4" s="6"/>
      <c r="I4" s="6"/>
      <c r="J4" s="30" t="s">
        <v>55</v>
      </c>
      <c r="K4" s="31" t="s">
        <v>56</v>
      </c>
      <c r="L4" s="31" t="s">
        <v>57</v>
      </c>
      <c r="M4" s="31" t="s">
        <v>58</v>
      </c>
      <c r="N4" s="32" t="s">
        <v>59</v>
      </c>
      <c r="O4" s="33" t="s">
        <v>55</v>
      </c>
      <c r="P4" s="31" t="s">
        <v>56</v>
      </c>
      <c r="Q4" s="31" t="s">
        <v>57</v>
      </c>
      <c r="R4" s="31" t="s">
        <v>58</v>
      </c>
      <c r="S4" s="31" t="s">
        <v>59</v>
      </c>
      <c r="T4" s="30" t="s">
        <v>55</v>
      </c>
      <c r="U4" s="31" t="s">
        <v>56</v>
      </c>
      <c r="V4" s="31" t="s">
        <v>57</v>
      </c>
      <c r="W4" s="31" t="s">
        <v>58</v>
      </c>
      <c r="X4" s="32" t="s">
        <v>59</v>
      </c>
      <c r="Y4" s="33" t="s">
        <v>55</v>
      </c>
      <c r="Z4" s="31" t="s">
        <v>56</v>
      </c>
      <c r="AA4" s="31" t="s">
        <v>57</v>
      </c>
      <c r="AB4" s="31" t="s">
        <v>58</v>
      </c>
      <c r="AC4" s="31" t="s">
        <v>59</v>
      </c>
      <c r="AD4" s="17"/>
      <c r="AE4" s="58"/>
      <c r="AF4" s="59"/>
      <c r="AG4" s="58"/>
      <c r="AH4" s="59"/>
      <c r="AI4" s="80" t="s">
        <v>55</v>
      </c>
      <c r="AJ4" s="81" t="s">
        <v>56</v>
      </c>
      <c r="AK4" s="81" t="s">
        <v>57</v>
      </c>
      <c r="AL4" s="81" t="s">
        <v>58</v>
      </c>
      <c r="AM4" s="82" t="s">
        <v>59</v>
      </c>
      <c r="AN4" s="80" t="s">
        <v>55</v>
      </c>
      <c r="AO4" s="81" t="s">
        <v>56</v>
      </c>
      <c r="AP4" s="81" t="s">
        <v>57</v>
      </c>
      <c r="AQ4" s="81" t="s">
        <v>58</v>
      </c>
      <c r="AR4" s="82" t="s">
        <v>59</v>
      </c>
      <c r="AS4" s="80" t="s">
        <v>55</v>
      </c>
      <c r="AT4" s="81" t="s">
        <v>56</v>
      </c>
      <c r="AU4" s="81" t="s">
        <v>57</v>
      </c>
      <c r="AV4" s="81" t="s">
        <v>58</v>
      </c>
      <c r="AW4" s="82" t="s">
        <v>59</v>
      </c>
      <c r="AX4" s="81" t="s">
        <v>55</v>
      </c>
      <c r="AY4" s="81" t="s">
        <v>56</v>
      </c>
      <c r="AZ4" s="81" t="s">
        <v>57</v>
      </c>
      <c r="BA4" s="81" t="s">
        <v>58</v>
      </c>
      <c r="BB4" s="104" t="s">
        <v>59</v>
      </c>
    </row>
    <row r="5" ht="25.5" spans="2:54">
      <c r="B5" s="7">
        <v>1</v>
      </c>
      <c r="C5" s="8" t="s">
        <v>30</v>
      </c>
      <c r="D5" s="9" t="s">
        <v>31</v>
      </c>
      <c r="E5" s="10" t="s">
        <v>60</v>
      </c>
      <c r="F5" s="11">
        <v>2</v>
      </c>
      <c r="G5" s="12" t="s">
        <v>61</v>
      </c>
      <c r="H5" s="11" t="s">
        <v>76</v>
      </c>
      <c r="I5" s="11" t="s">
        <v>63</v>
      </c>
      <c r="J5" s="34">
        <v>1.49344497486767</v>
      </c>
      <c r="K5" s="35">
        <v>1.3673670781076</v>
      </c>
      <c r="L5" s="35">
        <v>1.27821896413092</v>
      </c>
      <c r="M5" s="35">
        <v>1.23997103879749</v>
      </c>
      <c r="N5" s="36">
        <v>1.17737270157627</v>
      </c>
      <c r="O5" s="37">
        <v>0.43194408246206</v>
      </c>
      <c r="P5" s="35">
        <v>0.369953407683745</v>
      </c>
      <c r="Q5" s="35">
        <v>0.314909122719275</v>
      </c>
      <c r="R5" s="35">
        <v>0.273159648252236</v>
      </c>
      <c r="S5" s="50">
        <v>0.242980088812537</v>
      </c>
      <c r="T5" s="34">
        <v>8.90609106517909</v>
      </c>
      <c r="U5" s="35">
        <v>8.1584945745861</v>
      </c>
      <c r="V5" s="35">
        <v>7.62367906824256</v>
      </c>
      <c r="W5" s="35">
        <v>7.39553802240066</v>
      </c>
      <c r="X5" s="36">
        <v>7.02257964746231</v>
      </c>
      <c r="Y5" s="37">
        <v>1.52023448936286</v>
      </c>
      <c r="Z5" s="35">
        <v>1.37574026471742</v>
      </c>
      <c r="AA5" s="35">
        <v>1.26320594301119</v>
      </c>
      <c r="AB5" s="35">
        <v>1.17584635405628</v>
      </c>
      <c r="AC5" s="50">
        <v>1.10765814454529</v>
      </c>
      <c r="AD5" s="7" t="s">
        <v>30</v>
      </c>
      <c r="AE5" s="60">
        <v>0.648841878561356</v>
      </c>
      <c r="AF5" s="61">
        <v>0.310884606122322</v>
      </c>
      <c r="AG5" s="83">
        <v>3.86866929815207</v>
      </c>
      <c r="AH5" s="83">
        <v>0.74913762083425</v>
      </c>
      <c r="AI5" s="84">
        <f>J5-AE5</f>
        <v>0.844603096306314</v>
      </c>
      <c r="AJ5" s="85">
        <f>K5-AE5</f>
        <v>0.718525199546244</v>
      </c>
      <c r="AK5" s="85">
        <f>L5-AE5</f>
        <v>0.629377085569564</v>
      </c>
      <c r="AL5" s="85">
        <f>M5-AE5</f>
        <v>0.591129160236134</v>
      </c>
      <c r="AM5" s="86">
        <f>N5-AE5</f>
        <v>0.528530823014914</v>
      </c>
      <c r="AN5" s="84">
        <f>O5-AF5</f>
        <v>0.121059476339738</v>
      </c>
      <c r="AO5" s="85">
        <f>P5-AF5</f>
        <v>0.059068801561423</v>
      </c>
      <c r="AP5" s="85">
        <f>Q5-AF5</f>
        <v>0.00402451659695302</v>
      </c>
      <c r="AQ5" s="85">
        <f>R5-AF5</f>
        <v>-0.037724957870086</v>
      </c>
      <c r="AR5" s="86">
        <f>S5-AF5</f>
        <v>-0.067904517309785</v>
      </c>
      <c r="AS5" s="84">
        <f>(1-(1-T5/100)/(1-AG5/100))*100</f>
        <v>5.24014567389129</v>
      </c>
      <c r="AT5" s="85">
        <f>(1-(1-U5/100)/(1-AG5/100))*100</f>
        <v>4.46246322100644</v>
      </c>
      <c r="AU5" s="85">
        <f>(1-(1-V5/100)/(1-AG5/100))*100</f>
        <v>3.90612482181972</v>
      </c>
      <c r="AV5" s="85">
        <f>(1-(1-W5/100)/(1-AG5/100))*100</f>
        <v>3.66880256259762</v>
      </c>
      <c r="AW5" s="86">
        <f>(1-(1-X5/100)/(1-AG5/100))*100</f>
        <v>3.28083500590678</v>
      </c>
      <c r="AX5" s="85">
        <f>(1-(1-Y5/100)/(1-AH5/100))*100</f>
        <v>0.776917046405912</v>
      </c>
      <c r="AY5" s="85">
        <f>(1-(1-Z5/100)/(1-AH5/100))*100</f>
        <v>0.631332190837164</v>
      </c>
      <c r="AZ5" s="85">
        <f>(1-(1-AA5/100)/(1-AH5/100))*100</f>
        <v>0.517948469014862</v>
      </c>
      <c r="BA5" s="85">
        <f>(1-(1-AB5/100)/(1-AH5/100))*100</f>
        <v>0.429929496825809</v>
      </c>
      <c r="BB5" s="105">
        <f>(1-(1-AC5/100)/(1-AH5/100))*100</f>
        <v>0.361226608128995</v>
      </c>
    </row>
    <row r="6" ht="25.5" spans="2:54">
      <c r="B6" s="13"/>
      <c r="C6" s="14"/>
      <c r="D6" s="15"/>
      <c r="E6" s="16" t="s">
        <v>64</v>
      </c>
      <c r="F6" s="16"/>
      <c r="G6" s="16"/>
      <c r="H6" s="16"/>
      <c r="I6" s="16"/>
      <c r="J6" s="38"/>
      <c r="K6" s="39"/>
      <c r="L6" s="39"/>
      <c r="M6" s="39"/>
      <c r="N6" s="40"/>
      <c r="O6" s="41"/>
      <c r="P6" s="39"/>
      <c r="Q6" s="39"/>
      <c r="R6" s="39"/>
      <c r="S6" s="51"/>
      <c r="T6" s="38"/>
      <c r="U6" s="39"/>
      <c r="V6" s="39"/>
      <c r="W6" s="39"/>
      <c r="X6" s="40"/>
      <c r="Y6" s="41"/>
      <c r="Z6" s="39"/>
      <c r="AA6" s="39"/>
      <c r="AB6" s="39"/>
      <c r="AC6" s="51"/>
      <c r="AD6" s="13"/>
      <c r="AE6" s="62"/>
      <c r="AF6" s="63"/>
      <c r="AG6" s="87"/>
      <c r="AH6" s="87"/>
      <c r="AI6" s="88">
        <f t="shared" ref="AI6:AI36" si="0">J6-AE6</f>
        <v>0</v>
      </c>
      <c r="AJ6" s="89">
        <f t="shared" ref="AJ6:AJ36" si="1">K6-AE6</f>
        <v>0</v>
      </c>
      <c r="AK6" s="89">
        <f t="shared" ref="AK6:AK36" si="2">L6-AE6</f>
        <v>0</v>
      </c>
      <c r="AL6" s="89">
        <f t="shared" ref="AL6:AL36" si="3">M6-AE6</f>
        <v>0</v>
      </c>
      <c r="AM6" s="90">
        <f t="shared" ref="AM6:AN36" si="4">N6-AE6</f>
        <v>0</v>
      </c>
      <c r="AN6" s="88">
        <f t="shared" si="4"/>
        <v>0</v>
      </c>
      <c r="AO6" s="89">
        <f t="shared" ref="AO6:AO36" si="5">P6-AF6</f>
        <v>0</v>
      </c>
      <c r="AP6" s="89">
        <f t="shared" ref="AP6:AP36" si="6">Q6-AF6</f>
        <v>0</v>
      </c>
      <c r="AQ6" s="89">
        <f t="shared" ref="AQ6:AQ36" si="7">R6-AF6</f>
        <v>0</v>
      </c>
      <c r="AR6" s="90">
        <f t="shared" ref="AR6:AR36" si="8">S6-AF6</f>
        <v>0</v>
      </c>
      <c r="AS6" s="88">
        <f t="shared" ref="AS6:AS36" si="9">(1-(1-T6/100)/(1-AG6/100))*100</f>
        <v>0</v>
      </c>
      <c r="AT6" s="89">
        <f t="shared" ref="AT6:AT36" si="10">(1-(1-U6/100)/(1-AG6/100))*100</f>
        <v>0</v>
      </c>
      <c r="AU6" s="89">
        <f t="shared" ref="AU6:AU36" si="11">(1-(1-V6/100)/(1-AG6/100))*100</f>
        <v>0</v>
      </c>
      <c r="AV6" s="89">
        <f t="shared" ref="AV6:AV36" si="12">(1-(1-W6/100)/(1-AG6/100))*100</f>
        <v>0</v>
      </c>
      <c r="AW6" s="90">
        <f t="shared" ref="AW6:AX36" si="13">(1-(1-X6/100)/(1-AG6/100))*100</f>
        <v>0</v>
      </c>
      <c r="AX6" s="89">
        <f t="shared" si="13"/>
        <v>0</v>
      </c>
      <c r="AY6" s="89">
        <f t="shared" ref="AY6:AY36" si="14">(1-(1-Z6/100)/(1-AH6/100))*100</f>
        <v>0</v>
      </c>
      <c r="AZ6" s="89">
        <f t="shared" ref="AZ6:AZ36" si="15">(1-(1-AA6/100)/(1-AH6/100))*100</f>
        <v>0</v>
      </c>
      <c r="BA6" s="89">
        <f t="shared" ref="BA6:BA36" si="16">(1-(1-AB6/100)/(1-AH6/100))*100</f>
        <v>0</v>
      </c>
      <c r="BB6" s="106">
        <f t="shared" ref="BB6:BB36" si="17">(1-(1-AC6/100)/(1-AH6/100))*100</f>
        <v>0</v>
      </c>
    </row>
    <row r="7" ht="51" spans="2:54">
      <c r="B7" s="13"/>
      <c r="C7" s="14"/>
      <c r="D7" s="15"/>
      <c r="E7" s="16" t="s">
        <v>65</v>
      </c>
      <c r="F7" s="16"/>
      <c r="G7" s="16"/>
      <c r="H7" s="16"/>
      <c r="I7" s="16"/>
      <c r="J7" s="38"/>
      <c r="K7" s="39"/>
      <c r="L7" s="39"/>
      <c r="M7" s="39"/>
      <c r="N7" s="40"/>
      <c r="O7" s="41"/>
      <c r="P7" s="39"/>
      <c r="Q7" s="39"/>
      <c r="R7" s="39"/>
      <c r="S7" s="51"/>
      <c r="T7" s="38"/>
      <c r="U7" s="39"/>
      <c r="V7" s="39"/>
      <c r="W7" s="39"/>
      <c r="X7" s="40"/>
      <c r="Y7" s="41"/>
      <c r="Z7" s="39"/>
      <c r="AA7" s="39"/>
      <c r="AB7" s="39"/>
      <c r="AC7" s="51"/>
      <c r="AD7" s="13"/>
      <c r="AE7" s="62"/>
      <c r="AF7" s="63"/>
      <c r="AG7" s="87"/>
      <c r="AH7" s="87"/>
      <c r="AI7" s="88">
        <f t="shared" si="0"/>
        <v>0</v>
      </c>
      <c r="AJ7" s="89">
        <f t="shared" si="1"/>
        <v>0</v>
      </c>
      <c r="AK7" s="89">
        <f t="shared" si="2"/>
        <v>0</v>
      </c>
      <c r="AL7" s="89">
        <f t="shared" si="3"/>
        <v>0</v>
      </c>
      <c r="AM7" s="90">
        <f t="shared" si="4"/>
        <v>0</v>
      </c>
      <c r="AN7" s="88">
        <f t="shared" si="4"/>
        <v>0</v>
      </c>
      <c r="AO7" s="89">
        <f t="shared" si="5"/>
        <v>0</v>
      </c>
      <c r="AP7" s="89">
        <f t="shared" si="6"/>
        <v>0</v>
      </c>
      <c r="AQ7" s="89">
        <f t="shared" si="7"/>
        <v>0</v>
      </c>
      <c r="AR7" s="90">
        <f t="shared" si="8"/>
        <v>0</v>
      </c>
      <c r="AS7" s="88">
        <f t="shared" si="9"/>
        <v>0</v>
      </c>
      <c r="AT7" s="89">
        <f t="shared" si="10"/>
        <v>0</v>
      </c>
      <c r="AU7" s="89">
        <f t="shared" si="11"/>
        <v>0</v>
      </c>
      <c r="AV7" s="89">
        <f t="shared" si="12"/>
        <v>0</v>
      </c>
      <c r="AW7" s="90">
        <f t="shared" si="13"/>
        <v>0</v>
      </c>
      <c r="AX7" s="89">
        <f t="shared" si="13"/>
        <v>0</v>
      </c>
      <c r="AY7" s="89">
        <f t="shared" si="14"/>
        <v>0</v>
      </c>
      <c r="AZ7" s="89">
        <f t="shared" si="15"/>
        <v>0</v>
      </c>
      <c r="BA7" s="89">
        <f t="shared" si="16"/>
        <v>0</v>
      </c>
      <c r="BB7" s="106">
        <f t="shared" si="17"/>
        <v>0</v>
      </c>
    </row>
    <row r="8" ht="15.75" spans="2:54">
      <c r="B8" s="13"/>
      <c r="C8" s="14"/>
      <c r="D8" s="15"/>
      <c r="E8" s="16" t="s">
        <v>66</v>
      </c>
      <c r="F8" s="16"/>
      <c r="G8" s="16"/>
      <c r="H8" s="16"/>
      <c r="I8" s="16"/>
      <c r="J8" s="38"/>
      <c r="K8" s="39"/>
      <c r="L8" s="39"/>
      <c r="M8" s="39"/>
      <c r="N8" s="40"/>
      <c r="O8" s="41"/>
      <c r="P8" s="39"/>
      <c r="Q8" s="39"/>
      <c r="R8" s="39"/>
      <c r="S8" s="51"/>
      <c r="T8" s="38"/>
      <c r="U8" s="39"/>
      <c r="V8" s="39"/>
      <c r="W8" s="39"/>
      <c r="X8" s="40"/>
      <c r="Y8" s="41"/>
      <c r="Z8" s="39"/>
      <c r="AA8" s="39"/>
      <c r="AB8" s="39"/>
      <c r="AC8" s="51"/>
      <c r="AD8" s="13"/>
      <c r="AE8" s="62"/>
      <c r="AF8" s="63"/>
      <c r="AG8" s="87"/>
      <c r="AH8" s="87"/>
      <c r="AI8" s="88">
        <f t="shared" si="0"/>
        <v>0</v>
      </c>
      <c r="AJ8" s="89">
        <f t="shared" si="1"/>
        <v>0</v>
      </c>
      <c r="AK8" s="89">
        <f t="shared" si="2"/>
        <v>0</v>
      </c>
      <c r="AL8" s="89">
        <f t="shared" si="3"/>
        <v>0</v>
      </c>
      <c r="AM8" s="90">
        <f t="shared" si="4"/>
        <v>0</v>
      </c>
      <c r="AN8" s="88">
        <f t="shared" si="4"/>
        <v>0</v>
      </c>
      <c r="AO8" s="89">
        <f t="shared" si="5"/>
        <v>0</v>
      </c>
      <c r="AP8" s="89">
        <f t="shared" si="6"/>
        <v>0</v>
      </c>
      <c r="AQ8" s="89">
        <f t="shared" si="7"/>
        <v>0</v>
      </c>
      <c r="AR8" s="90">
        <f t="shared" si="8"/>
        <v>0</v>
      </c>
      <c r="AS8" s="88">
        <f t="shared" si="9"/>
        <v>0</v>
      </c>
      <c r="AT8" s="89">
        <f t="shared" si="10"/>
        <v>0</v>
      </c>
      <c r="AU8" s="89">
        <f t="shared" si="11"/>
        <v>0</v>
      </c>
      <c r="AV8" s="89">
        <f t="shared" si="12"/>
        <v>0</v>
      </c>
      <c r="AW8" s="90">
        <f t="shared" si="13"/>
        <v>0</v>
      </c>
      <c r="AX8" s="89">
        <f t="shared" si="13"/>
        <v>0</v>
      </c>
      <c r="AY8" s="89">
        <f t="shared" si="14"/>
        <v>0</v>
      </c>
      <c r="AZ8" s="89">
        <f t="shared" si="15"/>
        <v>0</v>
      </c>
      <c r="BA8" s="89">
        <f t="shared" si="16"/>
        <v>0</v>
      </c>
      <c r="BB8" s="106">
        <f t="shared" si="17"/>
        <v>0</v>
      </c>
    </row>
    <row r="9" ht="15.75" spans="2:54">
      <c r="B9" s="13"/>
      <c r="C9" s="14"/>
      <c r="D9" s="15"/>
      <c r="E9" s="16" t="s">
        <v>67</v>
      </c>
      <c r="F9" s="16"/>
      <c r="G9" s="16"/>
      <c r="H9" s="16"/>
      <c r="I9" s="16"/>
      <c r="J9" s="38"/>
      <c r="K9" s="39"/>
      <c r="L9" s="39"/>
      <c r="M9" s="39"/>
      <c r="N9" s="40"/>
      <c r="O9" s="41"/>
      <c r="P9" s="39"/>
      <c r="Q9" s="39"/>
      <c r="R9" s="39"/>
      <c r="S9" s="51"/>
      <c r="T9" s="38"/>
      <c r="U9" s="39"/>
      <c r="V9" s="39"/>
      <c r="W9" s="39"/>
      <c r="X9" s="40"/>
      <c r="Y9" s="41"/>
      <c r="Z9" s="39"/>
      <c r="AA9" s="39"/>
      <c r="AB9" s="39"/>
      <c r="AC9" s="51"/>
      <c r="AD9" s="13"/>
      <c r="AE9" s="62"/>
      <c r="AF9" s="63"/>
      <c r="AG9" s="87"/>
      <c r="AH9" s="87"/>
      <c r="AI9" s="88">
        <f t="shared" si="0"/>
        <v>0</v>
      </c>
      <c r="AJ9" s="89">
        <f t="shared" si="1"/>
        <v>0</v>
      </c>
      <c r="AK9" s="89">
        <f t="shared" si="2"/>
        <v>0</v>
      </c>
      <c r="AL9" s="89">
        <f t="shared" si="3"/>
        <v>0</v>
      </c>
      <c r="AM9" s="90">
        <f t="shared" si="4"/>
        <v>0</v>
      </c>
      <c r="AN9" s="88">
        <f t="shared" si="4"/>
        <v>0</v>
      </c>
      <c r="AO9" s="89">
        <f t="shared" si="5"/>
        <v>0</v>
      </c>
      <c r="AP9" s="89">
        <f t="shared" si="6"/>
        <v>0</v>
      </c>
      <c r="AQ9" s="89">
        <f t="shared" si="7"/>
        <v>0</v>
      </c>
      <c r="AR9" s="90">
        <f t="shared" si="8"/>
        <v>0</v>
      </c>
      <c r="AS9" s="88">
        <f t="shared" si="9"/>
        <v>0</v>
      </c>
      <c r="AT9" s="89">
        <f t="shared" si="10"/>
        <v>0</v>
      </c>
      <c r="AU9" s="89">
        <f t="shared" si="11"/>
        <v>0</v>
      </c>
      <c r="AV9" s="89">
        <f t="shared" si="12"/>
        <v>0</v>
      </c>
      <c r="AW9" s="90">
        <f t="shared" si="13"/>
        <v>0</v>
      </c>
      <c r="AX9" s="89">
        <f t="shared" si="13"/>
        <v>0</v>
      </c>
      <c r="AY9" s="89">
        <f t="shared" si="14"/>
        <v>0</v>
      </c>
      <c r="AZ9" s="89">
        <f t="shared" si="15"/>
        <v>0</v>
      </c>
      <c r="BA9" s="89">
        <f t="shared" si="16"/>
        <v>0</v>
      </c>
      <c r="BB9" s="106">
        <f t="shared" si="17"/>
        <v>0</v>
      </c>
    </row>
    <row r="10" ht="15.75" spans="2:54">
      <c r="B10" s="13"/>
      <c r="C10" s="14"/>
      <c r="D10" s="15"/>
      <c r="E10" s="16"/>
      <c r="F10" s="16"/>
      <c r="G10" s="16"/>
      <c r="H10" s="16"/>
      <c r="I10" s="16"/>
      <c r="J10" s="38"/>
      <c r="K10" s="39"/>
      <c r="L10" s="39"/>
      <c r="M10" s="39"/>
      <c r="N10" s="40"/>
      <c r="O10" s="41"/>
      <c r="P10" s="39"/>
      <c r="Q10" s="39"/>
      <c r="R10" s="39"/>
      <c r="S10" s="51"/>
      <c r="T10" s="38"/>
      <c r="U10" s="39"/>
      <c r="V10" s="39"/>
      <c r="W10" s="39"/>
      <c r="X10" s="40"/>
      <c r="Y10" s="41"/>
      <c r="Z10" s="39"/>
      <c r="AA10" s="39"/>
      <c r="AB10" s="39"/>
      <c r="AC10" s="51"/>
      <c r="AD10" s="13"/>
      <c r="AE10" s="62"/>
      <c r="AF10" s="63"/>
      <c r="AG10" s="87"/>
      <c r="AH10" s="87"/>
      <c r="AI10" s="88">
        <f t="shared" si="0"/>
        <v>0</v>
      </c>
      <c r="AJ10" s="89">
        <f t="shared" si="1"/>
        <v>0</v>
      </c>
      <c r="AK10" s="89">
        <f t="shared" si="2"/>
        <v>0</v>
      </c>
      <c r="AL10" s="89">
        <f t="shared" si="3"/>
        <v>0</v>
      </c>
      <c r="AM10" s="90">
        <f t="shared" si="4"/>
        <v>0</v>
      </c>
      <c r="AN10" s="88">
        <f t="shared" si="4"/>
        <v>0</v>
      </c>
      <c r="AO10" s="89">
        <f t="shared" si="5"/>
        <v>0</v>
      </c>
      <c r="AP10" s="89">
        <f t="shared" si="6"/>
        <v>0</v>
      </c>
      <c r="AQ10" s="89">
        <f t="shared" si="7"/>
        <v>0</v>
      </c>
      <c r="AR10" s="90">
        <f t="shared" si="8"/>
        <v>0</v>
      </c>
      <c r="AS10" s="88">
        <f t="shared" si="9"/>
        <v>0</v>
      </c>
      <c r="AT10" s="89">
        <f t="shared" si="10"/>
        <v>0</v>
      </c>
      <c r="AU10" s="89">
        <f t="shared" si="11"/>
        <v>0</v>
      </c>
      <c r="AV10" s="89">
        <f t="shared" si="12"/>
        <v>0</v>
      </c>
      <c r="AW10" s="90">
        <f t="shared" si="13"/>
        <v>0</v>
      </c>
      <c r="AX10" s="89">
        <f t="shared" si="13"/>
        <v>0</v>
      </c>
      <c r="AY10" s="89">
        <f t="shared" si="14"/>
        <v>0</v>
      </c>
      <c r="AZ10" s="89">
        <f t="shared" si="15"/>
        <v>0</v>
      </c>
      <c r="BA10" s="89">
        <f t="shared" si="16"/>
        <v>0</v>
      </c>
      <c r="BB10" s="106">
        <f t="shared" si="17"/>
        <v>0</v>
      </c>
    </row>
    <row r="11" ht="15.75" spans="2:54">
      <c r="B11" s="13"/>
      <c r="C11" s="14"/>
      <c r="D11" s="15"/>
      <c r="E11" s="16"/>
      <c r="F11" s="16"/>
      <c r="G11" s="16"/>
      <c r="H11" s="16"/>
      <c r="I11" s="16"/>
      <c r="J11" s="38"/>
      <c r="K11" s="39"/>
      <c r="L11" s="39"/>
      <c r="M11" s="39"/>
      <c r="N11" s="40"/>
      <c r="O11" s="41"/>
      <c r="P11" s="39"/>
      <c r="Q11" s="39"/>
      <c r="R11" s="39"/>
      <c r="S11" s="51"/>
      <c r="T11" s="38"/>
      <c r="U11" s="39"/>
      <c r="V11" s="39"/>
      <c r="W11" s="39"/>
      <c r="X11" s="40"/>
      <c r="Y11" s="41"/>
      <c r="Z11" s="39"/>
      <c r="AA11" s="39"/>
      <c r="AB11" s="39"/>
      <c r="AC11" s="51"/>
      <c r="AD11" s="13"/>
      <c r="AE11" s="62"/>
      <c r="AF11" s="63"/>
      <c r="AG11" s="87"/>
      <c r="AH11" s="87"/>
      <c r="AI11" s="88">
        <f t="shared" si="0"/>
        <v>0</v>
      </c>
      <c r="AJ11" s="89">
        <f t="shared" si="1"/>
        <v>0</v>
      </c>
      <c r="AK11" s="89">
        <f t="shared" si="2"/>
        <v>0</v>
      </c>
      <c r="AL11" s="89">
        <f t="shared" si="3"/>
        <v>0</v>
      </c>
      <c r="AM11" s="90">
        <f t="shared" si="4"/>
        <v>0</v>
      </c>
      <c r="AN11" s="88">
        <f t="shared" si="4"/>
        <v>0</v>
      </c>
      <c r="AO11" s="89">
        <f t="shared" si="5"/>
        <v>0</v>
      </c>
      <c r="AP11" s="89">
        <f t="shared" si="6"/>
        <v>0</v>
      </c>
      <c r="AQ11" s="89">
        <f t="shared" si="7"/>
        <v>0</v>
      </c>
      <c r="AR11" s="90">
        <f t="shared" si="8"/>
        <v>0</v>
      </c>
      <c r="AS11" s="88">
        <f t="shared" si="9"/>
        <v>0</v>
      </c>
      <c r="AT11" s="89">
        <f t="shared" si="10"/>
        <v>0</v>
      </c>
      <c r="AU11" s="89">
        <f t="shared" si="11"/>
        <v>0</v>
      </c>
      <c r="AV11" s="89">
        <f t="shared" si="12"/>
        <v>0</v>
      </c>
      <c r="AW11" s="90">
        <f t="shared" si="13"/>
        <v>0</v>
      </c>
      <c r="AX11" s="89">
        <f t="shared" si="13"/>
        <v>0</v>
      </c>
      <c r="AY11" s="89">
        <f t="shared" si="14"/>
        <v>0</v>
      </c>
      <c r="AZ11" s="89">
        <f t="shared" si="15"/>
        <v>0</v>
      </c>
      <c r="BA11" s="89">
        <f t="shared" si="16"/>
        <v>0</v>
      </c>
      <c r="BB11" s="106">
        <f t="shared" si="17"/>
        <v>0</v>
      </c>
    </row>
    <row r="12" ht="15.75" spans="2:54">
      <c r="B12" s="13"/>
      <c r="C12" s="14"/>
      <c r="D12" s="15"/>
      <c r="E12" s="16"/>
      <c r="F12" s="16"/>
      <c r="G12" s="16"/>
      <c r="H12" s="16"/>
      <c r="I12" s="16"/>
      <c r="J12" s="38"/>
      <c r="K12" s="39"/>
      <c r="L12" s="39"/>
      <c r="M12" s="39"/>
      <c r="N12" s="40"/>
      <c r="O12" s="41"/>
      <c r="P12" s="39"/>
      <c r="Q12" s="39"/>
      <c r="R12" s="39"/>
      <c r="S12" s="51"/>
      <c r="T12" s="38"/>
      <c r="U12" s="39"/>
      <c r="V12" s="39"/>
      <c r="W12" s="39"/>
      <c r="X12" s="40"/>
      <c r="Y12" s="41"/>
      <c r="Z12" s="39"/>
      <c r="AA12" s="39"/>
      <c r="AB12" s="39"/>
      <c r="AC12" s="51"/>
      <c r="AD12" s="13"/>
      <c r="AE12" s="62"/>
      <c r="AF12" s="63"/>
      <c r="AG12" s="87"/>
      <c r="AH12" s="87"/>
      <c r="AI12" s="88">
        <f t="shared" si="0"/>
        <v>0</v>
      </c>
      <c r="AJ12" s="89">
        <f t="shared" si="1"/>
        <v>0</v>
      </c>
      <c r="AK12" s="89">
        <f t="shared" si="2"/>
        <v>0</v>
      </c>
      <c r="AL12" s="89">
        <f t="shared" si="3"/>
        <v>0</v>
      </c>
      <c r="AM12" s="90">
        <f t="shared" si="4"/>
        <v>0</v>
      </c>
      <c r="AN12" s="88">
        <f t="shared" si="4"/>
        <v>0</v>
      </c>
      <c r="AO12" s="89">
        <f t="shared" si="5"/>
        <v>0</v>
      </c>
      <c r="AP12" s="89">
        <f t="shared" si="6"/>
        <v>0</v>
      </c>
      <c r="AQ12" s="89">
        <f t="shared" si="7"/>
        <v>0</v>
      </c>
      <c r="AR12" s="90">
        <f t="shared" si="8"/>
        <v>0</v>
      </c>
      <c r="AS12" s="88">
        <f t="shared" si="9"/>
        <v>0</v>
      </c>
      <c r="AT12" s="89">
        <f t="shared" si="10"/>
        <v>0</v>
      </c>
      <c r="AU12" s="89">
        <f t="shared" si="11"/>
        <v>0</v>
      </c>
      <c r="AV12" s="89">
        <f t="shared" si="12"/>
        <v>0</v>
      </c>
      <c r="AW12" s="90">
        <f t="shared" si="13"/>
        <v>0</v>
      </c>
      <c r="AX12" s="89">
        <f t="shared" si="13"/>
        <v>0</v>
      </c>
      <c r="AY12" s="89">
        <f t="shared" si="14"/>
        <v>0</v>
      </c>
      <c r="AZ12" s="89">
        <f t="shared" si="15"/>
        <v>0</v>
      </c>
      <c r="BA12" s="89">
        <f t="shared" si="16"/>
        <v>0</v>
      </c>
      <c r="BB12" s="106">
        <f t="shared" si="17"/>
        <v>0</v>
      </c>
    </row>
    <row r="13" ht="15.75" spans="2:54">
      <c r="B13" s="13"/>
      <c r="C13" s="14"/>
      <c r="D13" s="15"/>
      <c r="E13" s="16"/>
      <c r="F13" s="16"/>
      <c r="G13" s="16"/>
      <c r="H13" s="16"/>
      <c r="I13" s="16"/>
      <c r="J13" s="38"/>
      <c r="K13" s="39"/>
      <c r="L13" s="39"/>
      <c r="M13" s="39"/>
      <c r="N13" s="40"/>
      <c r="O13" s="41"/>
      <c r="P13" s="39"/>
      <c r="Q13" s="39"/>
      <c r="R13" s="39"/>
      <c r="S13" s="51"/>
      <c r="T13" s="38"/>
      <c r="U13" s="39"/>
      <c r="V13" s="39"/>
      <c r="W13" s="39"/>
      <c r="X13" s="40"/>
      <c r="Y13" s="41"/>
      <c r="Z13" s="39"/>
      <c r="AA13" s="39"/>
      <c r="AB13" s="39"/>
      <c r="AC13" s="51"/>
      <c r="AD13" s="13"/>
      <c r="AE13" s="62"/>
      <c r="AF13" s="63"/>
      <c r="AG13" s="87"/>
      <c r="AH13" s="87"/>
      <c r="AI13" s="88">
        <f t="shared" si="0"/>
        <v>0</v>
      </c>
      <c r="AJ13" s="89">
        <f t="shared" si="1"/>
        <v>0</v>
      </c>
      <c r="AK13" s="89">
        <f t="shared" si="2"/>
        <v>0</v>
      </c>
      <c r="AL13" s="89">
        <f t="shared" si="3"/>
        <v>0</v>
      </c>
      <c r="AM13" s="90">
        <f t="shared" si="4"/>
        <v>0</v>
      </c>
      <c r="AN13" s="88">
        <f t="shared" si="4"/>
        <v>0</v>
      </c>
      <c r="AO13" s="89">
        <f t="shared" si="5"/>
        <v>0</v>
      </c>
      <c r="AP13" s="89">
        <f t="shared" si="6"/>
        <v>0</v>
      </c>
      <c r="AQ13" s="89">
        <f t="shared" si="7"/>
        <v>0</v>
      </c>
      <c r="AR13" s="90">
        <f t="shared" si="8"/>
        <v>0</v>
      </c>
      <c r="AS13" s="88">
        <f t="shared" si="9"/>
        <v>0</v>
      </c>
      <c r="AT13" s="89">
        <f t="shared" si="10"/>
        <v>0</v>
      </c>
      <c r="AU13" s="89">
        <f t="shared" si="11"/>
        <v>0</v>
      </c>
      <c r="AV13" s="89">
        <f t="shared" si="12"/>
        <v>0</v>
      </c>
      <c r="AW13" s="90">
        <f t="shared" si="13"/>
        <v>0</v>
      </c>
      <c r="AX13" s="89">
        <f t="shared" si="13"/>
        <v>0</v>
      </c>
      <c r="AY13" s="89">
        <f t="shared" si="14"/>
        <v>0</v>
      </c>
      <c r="AZ13" s="89">
        <f t="shared" si="15"/>
        <v>0</v>
      </c>
      <c r="BA13" s="89">
        <f t="shared" si="16"/>
        <v>0</v>
      </c>
      <c r="BB13" s="106">
        <f t="shared" si="17"/>
        <v>0</v>
      </c>
    </row>
    <row r="14" ht="15.75" spans="2:54">
      <c r="B14" s="13"/>
      <c r="C14" s="14"/>
      <c r="D14" s="15"/>
      <c r="E14" s="16"/>
      <c r="F14" s="16"/>
      <c r="G14" s="16"/>
      <c r="H14" s="16"/>
      <c r="I14" s="16"/>
      <c r="J14" s="38"/>
      <c r="K14" s="39"/>
      <c r="L14" s="39"/>
      <c r="M14" s="39"/>
      <c r="N14" s="40"/>
      <c r="O14" s="41"/>
      <c r="P14" s="39"/>
      <c r="Q14" s="39"/>
      <c r="R14" s="39"/>
      <c r="S14" s="51"/>
      <c r="T14" s="38"/>
      <c r="U14" s="39"/>
      <c r="V14" s="39"/>
      <c r="W14" s="39"/>
      <c r="X14" s="40"/>
      <c r="Y14" s="41"/>
      <c r="Z14" s="39"/>
      <c r="AA14" s="39"/>
      <c r="AB14" s="39"/>
      <c r="AC14" s="51"/>
      <c r="AD14" s="13"/>
      <c r="AE14" s="62"/>
      <c r="AF14" s="63"/>
      <c r="AG14" s="87"/>
      <c r="AH14" s="87"/>
      <c r="AI14" s="88">
        <f t="shared" si="0"/>
        <v>0</v>
      </c>
      <c r="AJ14" s="89">
        <f t="shared" si="1"/>
        <v>0</v>
      </c>
      <c r="AK14" s="89">
        <f t="shared" si="2"/>
        <v>0</v>
      </c>
      <c r="AL14" s="89">
        <f t="shared" si="3"/>
        <v>0</v>
      </c>
      <c r="AM14" s="90">
        <f t="shared" si="4"/>
        <v>0</v>
      </c>
      <c r="AN14" s="88">
        <f t="shared" si="4"/>
        <v>0</v>
      </c>
      <c r="AO14" s="89">
        <f t="shared" si="5"/>
        <v>0</v>
      </c>
      <c r="AP14" s="89">
        <f t="shared" si="6"/>
        <v>0</v>
      </c>
      <c r="AQ14" s="89">
        <f t="shared" si="7"/>
        <v>0</v>
      </c>
      <c r="AR14" s="90">
        <f t="shared" si="8"/>
        <v>0</v>
      </c>
      <c r="AS14" s="88">
        <f t="shared" si="9"/>
        <v>0</v>
      </c>
      <c r="AT14" s="89">
        <f t="shared" si="10"/>
        <v>0</v>
      </c>
      <c r="AU14" s="89">
        <f t="shared" si="11"/>
        <v>0</v>
      </c>
      <c r="AV14" s="89">
        <f t="shared" si="12"/>
        <v>0</v>
      </c>
      <c r="AW14" s="90">
        <f t="shared" si="13"/>
        <v>0</v>
      </c>
      <c r="AX14" s="89">
        <f t="shared" si="13"/>
        <v>0</v>
      </c>
      <c r="AY14" s="89">
        <f t="shared" si="14"/>
        <v>0</v>
      </c>
      <c r="AZ14" s="89">
        <f t="shared" si="15"/>
        <v>0</v>
      </c>
      <c r="BA14" s="89">
        <f t="shared" si="16"/>
        <v>0</v>
      </c>
      <c r="BB14" s="106">
        <f t="shared" si="17"/>
        <v>0</v>
      </c>
    </row>
    <row r="15" ht="15.75" spans="2:54">
      <c r="B15" s="13"/>
      <c r="C15" s="14"/>
      <c r="D15" s="15"/>
      <c r="E15" s="16"/>
      <c r="F15" s="16"/>
      <c r="G15" s="16"/>
      <c r="H15" s="16"/>
      <c r="I15" s="16"/>
      <c r="J15" s="38"/>
      <c r="K15" s="39"/>
      <c r="L15" s="39"/>
      <c r="M15" s="39"/>
      <c r="N15" s="40"/>
      <c r="O15" s="41"/>
      <c r="P15" s="39"/>
      <c r="Q15" s="39"/>
      <c r="R15" s="39"/>
      <c r="S15" s="51"/>
      <c r="T15" s="38"/>
      <c r="U15" s="39"/>
      <c r="V15" s="39"/>
      <c r="W15" s="39"/>
      <c r="X15" s="40"/>
      <c r="Y15" s="41"/>
      <c r="Z15" s="39"/>
      <c r="AA15" s="39"/>
      <c r="AB15" s="39"/>
      <c r="AC15" s="51"/>
      <c r="AD15" s="13"/>
      <c r="AE15" s="62"/>
      <c r="AF15" s="63"/>
      <c r="AG15" s="87"/>
      <c r="AH15" s="87"/>
      <c r="AI15" s="88">
        <f t="shared" si="0"/>
        <v>0</v>
      </c>
      <c r="AJ15" s="89">
        <f t="shared" si="1"/>
        <v>0</v>
      </c>
      <c r="AK15" s="89">
        <f t="shared" si="2"/>
        <v>0</v>
      </c>
      <c r="AL15" s="89">
        <f t="shared" si="3"/>
        <v>0</v>
      </c>
      <c r="AM15" s="90">
        <f t="shared" si="4"/>
        <v>0</v>
      </c>
      <c r="AN15" s="88">
        <f t="shared" si="4"/>
        <v>0</v>
      </c>
      <c r="AO15" s="89">
        <f t="shared" si="5"/>
        <v>0</v>
      </c>
      <c r="AP15" s="89">
        <f t="shared" si="6"/>
        <v>0</v>
      </c>
      <c r="AQ15" s="89">
        <f t="shared" si="7"/>
        <v>0</v>
      </c>
      <c r="AR15" s="90">
        <f t="shared" si="8"/>
        <v>0</v>
      </c>
      <c r="AS15" s="88">
        <f t="shared" si="9"/>
        <v>0</v>
      </c>
      <c r="AT15" s="89">
        <f t="shared" si="10"/>
        <v>0</v>
      </c>
      <c r="AU15" s="89">
        <f t="shared" si="11"/>
        <v>0</v>
      </c>
      <c r="AV15" s="89">
        <f t="shared" si="12"/>
        <v>0</v>
      </c>
      <c r="AW15" s="90">
        <f t="shared" si="13"/>
        <v>0</v>
      </c>
      <c r="AX15" s="89">
        <f t="shared" si="13"/>
        <v>0</v>
      </c>
      <c r="AY15" s="89">
        <f t="shared" si="14"/>
        <v>0</v>
      </c>
      <c r="AZ15" s="89">
        <f t="shared" si="15"/>
        <v>0</v>
      </c>
      <c r="BA15" s="89">
        <f t="shared" si="16"/>
        <v>0</v>
      </c>
      <c r="BB15" s="106">
        <f t="shared" si="17"/>
        <v>0</v>
      </c>
    </row>
    <row r="16" ht="15.75" spans="2:54">
      <c r="B16" s="13"/>
      <c r="C16" s="14"/>
      <c r="D16" s="15"/>
      <c r="E16" s="16"/>
      <c r="F16" s="16"/>
      <c r="G16" s="16"/>
      <c r="H16" s="16"/>
      <c r="I16" s="16"/>
      <c r="J16" s="38"/>
      <c r="K16" s="39"/>
      <c r="L16" s="39"/>
      <c r="M16" s="39"/>
      <c r="N16" s="40"/>
      <c r="O16" s="41"/>
      <c r="P16" s="39"/>
      <c r="Q16" s="39"/>
      <c r="R16" s="39"/>
      <c r="S16" s="51"/>
      <c r="T16" s="38"/>
      <c r="U16" s="39"/>
      <c r="V16" s="39"/>
      <c r="W16" s="39"/>
      <c r="X16" s="40"/>
      <c r="Y16" s="41"/>
      <c r="Z16" s="39"/>
      <c r="AA16" s="39"/>
      <c r="AB16" s="39"/>
      <c r="AC16" s="51"/>
      <c r="AD16" s="13"/>
      <c r="AE16" s="62"/>
      <c r="AF16" s="63"/>
      <c r="AG16" s="87"/>
      <c r="AH16" s="87"/>
      <c r="AI16" s="88">
        <f t="shared" si="0"/>
        <v>0</v>
      </c>
      <c r="AJ16" s="89">
        <f t="shared" si="1"/>
        <v>0</v>
      </c>
      <c r="AK16" s="89">
        <f t="shared" si="2"/>
        <v>0</v>
      </c>
      <c r="AL16" s="89">
        <f t="shared" si="3"/>
        <v>0</v>
      </c>
      <c r="AM16" s="90">
        <f t="shared" si="4"/>
        <v>0</v>
      </c>
      <c r="AN16" s="88">
        <f t="shared" si="4"/>
        <v>0</v>
      </c>
      <c r="AO16" s="89">
        <f t="shared" si="5"/>
        <v>0</v>
      </c>
      <c r="AP16" s="89">
        <f t="shared" si="6"/>
        <v>0</v>
      </c>
      <c r="AQ16" s="89">
        <f t="shared" si="7"/>
        <v>0</v>
      </c>
      <c r="AR16" s="90">
        <f t="shared" si="8"/>
        <v>0</v>
      </c>
      <c r="AS16" s="88">
        <f t="shared" si="9"/>
        <v>0</v>
      </c>
      <c r="AT16" s="89">
        <f t="shared" si="10"/>
        <v>0</v>
      </c>
      <c r="AU16" s="89">
        <f t="shared" si="11"/>
        <v>0</v>
      </c>
      <c r="AV16" s="89">
        <f t="shared" si="12"/>
        <v>0</v>
      </c>
      <c r="AW16" s="90">
        <f t="shared" si="13"/>
        <v>0</v>
      </c>
      <c r="AX16" s="89">
        <f t="shared" si="13"/>
        <v>0</v>
      </c>
      <c r="AY16" s="89">
        <f t="shared" si="14"/>
        <v>0</v>
      </c>
      <c r="AZ16" s="89">
        <f t="shared" si="15"/>
        <v>0</v>
      </c>
      <c r="BA16" s="89">
        <f t="shared" si="16"/>
        <v>0</v>
      </c>
      <c r="BB16" s="106">
        <f t="shared" si="17"/>
        <v>0</v>
      </c>
    </row>
    <row r="17" ht="15.75" spans="2:54">
      <c r="B17" s="13"/>
      <c r="C17" s="14"/>
      <c r="D17" s="15"/>
      <c r="E17" s="16"/>
      <c r="F17" s="16"/>
      <c r="G17" s="16"/>
      <c r="H17" s="16"/>
      <c r="I17" s="16"/>
      <c r="J17" s="38"/>
      <c r="K17" s="39"/>
      <c r="L17" s="39"/>
      <c r="M17" s="39"/>
      <c r="N17" s="40"/>
      <c r="O17" s="41"/>
      <c r="P17" s="39"/>
      <c r="Q17" s="39"/>
      <c r="R17" s="39"/>
      <c r="S17" s="51"/>
      <c r="T17" s="38"/>
      <c r="U17" s="39"/>
      <c r="V17" s="39"/>
      <c r="W17" s="39"/>
      <c r="X17" s="40"/>
      <c r="Y17" s="41"/>
      <c r="Z17" s="39"/>
      <c r="AA17" s="39"/>
      <c r="AB17" s="39"/>
      <c r="AC17" s="51"/>
      <c r="AD17" s="13"/>
      <c r="AE17" s="62"/>
      <c r="AF17" s="63"/>
      <c r="AG17" s="87"/>
      <c r="AH17" s="87"/>
      <c r="AI17" s="88">
        <f t="shared" si="0"/>
        <v>0</v>
      </c>
      <c r="AJ17" s="89">
        <f t="shared" si="1"/>
        <v>0</v>
      </c>
      <c r="AK17" s="89">
        <f t="shared" si="2"/>
        <v>0</v>
      </c>
      <c r="AL17" s="89">
        <f t="shared" si="3"/>
        <v>0</v>
      </c>
      <c r="AM17" s="90">
        <f t="shared" si="4"/>
        <v>0</v>
      </c>
      <c r="AN17" s="88">
        <f t="shared" si="4"/>
        <v>0</v>
      </c>
      <c r="AO17" s="89">
        <f t="shared" si="5"/>
        <v>0</v>
      </c>
      <c r="AP17" s="89">
        <f t="shared" si="6"/>
        <v>0</v>
      </c>
      <c r="AQ17" s="89">
        <f t="shared" si="7"/>
        <v>0</v>
      </c>
      <c r="AR17" s="90">
        <f t="shared" si="8"/>
        <v>0</v>
      </c>
      <c r="AS17" s="88">
        <f t="shared" si="9"/>
        <v>0</v>
      </c>
      <c r="AT17" s="89">
        <f t="shared" si="10"/>
        <v>0</v>
      </c>
      <c r="AU17" s="89">
        <f t="shared" si="11"/>
        <v>0</v>
      </c>
      <c r="AV17" s="89">
        <f t="shared" si="12"/>
        <v>0</v>
      </c>
      <c r="AW17" s="90">
        <f t="shared" si="13"/>
        <v>0</v>
      </c>
      <c r="AX17" s="89">
        <f t="shared" si="13"/>
        <v>0</v>
      </c>
      <c r="AY17" s="89">
        <f t="shared" si="14"/>
        <v>0</v>
      </c>
      <c r="AZ17" s="89">
        <f t="shared" si="15"/>
        <v>0</v>
      </c>
      <c r="BA17" s="89">
        <f t="shared" si="16"/>
        <v>0</v>
      </c>
      <c r="BB17" s="106">
        <f t="shared" si="17"/>
        <v>0</v>
      </c>
    </row>
    <row r="18" ht="15.75" spans="2:54">
      <c r="B18" s="13"/>
      <c r="C18" s="14"/>
      <c r="D18" s="15"/>
      <c r="E18" s="16"/>
      <c r="F18" s="16"/>
      <c r="G18" s="16"/>
      <c r="H18" s="16"/>
      <c r="I18" s="16"/>
      <c r="J18" s="38"/>
      <c r="K18" s="39"/>
      <c r="L18" s="39"/>
      <c r="M18" s="39"/>
      <c r="N18" s="40"/>
      <c r="O18" s="41"/>
      <c r="P18" s="39"/>
      <c r="Q18" s="39"/>
      <c r="R18" s="39"/>
      <c r="S18" s="51"/>
      <c r="T18" s="38"/>
      <c r="U18" s="39"/>
      <c r="V18" s="39"/>
      <c r="W18" s="39"/>
      <c r="X18" s="40"/>
      <c r="Y18" s="41"/>
      <c r="Z18" s="39"/>
      <c r="AA18" s="39"/>
      <c r="AB18" s="39"/>
      <c r="AC18" s="51"/>
      <c r="AD18" s="13"/>
      <c r="AE18" s="62"/>
      <c r="AF18" s="63"/>
      <c r="AG18" s="87"/>
      <c r="AH18" s="87"/>
      <c r="AI18" s="88">
        <f t="shared" si="0"/>
        <v>0</v>
      </c>
      <c r="AJ18" s="89">
        <f t="shared" si="1"/>
        <v>0</v>
      </c>
      <c r="AK18" s="89">
        <f t="shared" si="2"/>
        <v>0</v>
      </c>
      <c r="AL18" s="89">
        <f t="shared" si="3"/>
        <v>0</v>
      </c>
      <c r="AM18" s="90">
        <f t="shared" si="4"/>
        <v>0</v>
      </c>
      <c r="AN18" s="88">
        <f t="shared" si="4"/>
        <v>0</v>
      </c>
      <c r="AO18" s="89">
        <f t="shared" si="5"/>
        <v>0</v>
      </c>
      <c r="AP18" s="89">
        <f t="shared" si="6"/>
        <v>0</v>
      </c>
      <c r="AQ18" s="89">
        <f t="shared" si="7"/>
        <v>0</v>
      </c>
      <c r="AR18" s="90">
        <f t="shared" si="8"/>
        <v>0</v>
      </c>
      <c r="AS18" s="88">
        <f t="shared" si="9"/>
        <v>0</v>
      </c>
      <c r="AT18" s="89">
        <f t="shared" si="10"/>
        <v>0</v>
      </c>
      <c r="AU18" s="89">
        <f t="shared" si="11"/>
        <v>0</v>
      </c>
      <c r="AV18" s="89">
        <f t="shared" si="12"/>
        <v>0</v>
      </c>
      <c r="AW18" s="90">
        <f t="shared" si="13"/>
        <v>0</v>
      </c>
      <c r="AX18" s="89">
        <f t="shared" si="13"/>
        <v>0</v>
      </c>
      <c r="AY18" s="89">
        <f t="shared" si="14"/>
        <v>0</v>
      </c>
      <c r="AZ18" s="89">
        <f t="shared" si="15"/>
        <v>0</v>
      </c>
      <c r="BA18" s="89">
        <f t="shared" si="16"/>
        <v>0</v>
      </c>
      <c r="BB18" s="106">
        <f t="shared" si="17"/>
        <v>0</v>
      </c>
    </row>
    <row r="19" ht="15.75" spans="2:54">
      <c r="B19" s="13"/>
      <c r="C19" s="14"/>
      <c r="D19" s="15"/>
      <c r="E19" s="16"/>
      <c r="F19" s="16"/>
      <c r="G19" s="16"/>
      <c r="H19" s="16"/>
      <c r="I19" s="16"/>
      <c r="J19" s="38"/>
      <c r="K19" s="39"/>
      <c r="L19" s="39"/>
      <c r="M19" s="39"/>
      <c r="N19" s="40"/>
      <c r="O19" s="41"/>
      <c r="P19" s="39"/>
      <c r="Q19" s="39"/>
      <c r="R19" s="39"/>
      <c r="S19" s="51"/>
      <c r="T19" s="38"/>
      <c r="U19" s="39"/>
      <c r="V19" s="39"/>
      <c r="W19" s="39"/>
      <c r="X19" s="40"/>
      <c r="Y19" s="41"/>
      <c r="Z19" s="39"/>
      <c r="AA19" s="39"/>
      <c r="AB19" s="39"/>
      <c r="AC19" s="51"/>
      <c r="AD19" s="13"/>
      <c r="AE19" s="62"/>
      <c r="AF19" s="63"/>
      <c r="AG19" s="87"/>
      <c r="AH19" s="87"/>
      <c r="AI19" s="88">
        <f t="shared" si="0"/>
        <v>0</v>
      </c>
      <c r="AJ19" s="89">
        <f t="shared" si="1"/>
        <v>0</v>
      </c>
      <c r="AK19" s="89">
        <f t="shared" si="2"/>
        <v>0</v>
      </c>
      <c r="AL19" s="89">
        <f t="shared" si="3"/>
        <v>0</v>
      </c>
      <c r="AM19" s="90">
        <f t="shared" si="4"/>
        <v>0</v>
      </c>
      <c r="AN19" s="88">
        <f t="shared" si="4"/>
        <v>0</v>
      </c>
      <c r="AO19" s="89">
        <f t="shared" si="5"/>
        <v>0</v>
      </c>
      <c r="AP19" s="89">
        <f t="shared" si="6"/>
        <v>0</v>
      </c>
      <c r="AQ19" s="89">
        <f t="shared" si="7"/>
        <v>0</v>
      </c>
      <c r="AR19" s="90">
        <f t="shared" si="8"/>
        <v>0</v>
      </c>
      <c r="AS19" s="88">
        <f t="shared" si="9"/>
        <v>0</v>
      </c>
      <c r="AT19" s="89">
        <f t="shared" si="10"/>
        <v>0</v>
      </c>
      <c r="AU19" s="89">
        <f t="shared" si="11"/>
        <v>0</v>
      </c>
      <c r="AV19" s="89">
        <f t="shared" si="12"/>
        <v>0</v>
      </c>
      <c r="AW19" s="90">
        <f t="shared" si="13"/>
        <v>0</v>
      </c>
      <c r="AX19" s="89">
        <f t="shared" si="13"/>
        <v>0</v>
      </c>
      <c r="AY19" s="89">
        <f t="shared" si="14"/>
        <v>0</v>
      </c>
      <c r="AZ19" s="89">
        <f t="shared" si="15"/>
        <v>0</v>
      </c>
      <c r="BA19" s="89">
        <f t="shared" si="16"/>
        <v>0</v>
      </c>
      <c r="BB19" s="106">
        <f t="shared" si="17"/>
        <v>0</v>
      </c>
    </row>
    <row r="20" ht="16.5" spans="2:54">
      <c r="B20" s="17"/>
      <c r="C20" s="18"/>
      <c r="D20" s="19"/>
      <c r="E20" s="20"/>
      <c r="F20" s="20"/>
      <c r="G20" s="20"/>
      <c r="H20" s="20"/>
      <c r="I20" s="20"/>
      <c r="J20" s="42"/>
      <c r="K20" s="43"/>
      <c r="L20" s="43"/>
      <c r="M20" s="43"/>
      <c r="N20" s="44"/>
      <c r="O20" s="45"/>
      <c r="P20" s="43"/>
      <c r="Q20" s="43"/>
      <c r="R20" s="43"/>
      <c r="S20" s="52"/>
      <c r="T20" s="42"/>
      <c r="U20" s="43"/>
      <c r="V20" s="43"/>
      <c r="W20" s="43"/>
      <c r="X20" s="44"/>
      <c r="Y20" s="45"/>
      <c r="Z20" s="43"/>
      <c r="AA20" s="43"/>
      <c r="AB20" s="43"/>
      <c r="AC20" s="52"/>
      <c r="AD20" s="17"/>
      <c r="AE20" s="64"/>
      <c r="AF20" s="65"/>
      <c r="AG20" s="91"/>
      <c r="AH20" s="91"/>
      <c r="AI20" s="92">
        <f t="shared" si="0"/>
        <v>0</v>
      </c>
      <c r="AJ20" s="93">
        <f t="shared" si="1"/>
        <v>0</v>
      </c>
      <c r="AK20" s="93">
        <f t="shared" si="2"/>
        <v>0</v>
      </c>
      <c r="AL20" s="93">
        <f t="shared" si="3"/>
        <v>0</v>
      </c>
      <c r="AM20" s="94">
        <f t="shared" si="4"/>
        <v>0</v>
      </c>
      <c r="AN20" s="92">
        <f t="shared" si="4"/>
        <v>0</v>
      </c>
      <c r="AO20" s="93">
        <f t="shared" si="5"/>
        <v>0</v>
      </c>
      <c r="AP20" s="93">
        <f t="shared" si="6"/>
        <v>0</v>
      </c>
      <c r="AQ20" s="93">
        <f t="shared" si="7"/>
        <v>0</v>
      </c>
      <c r="AR20" s="94">
        <f t="shared" si="8"/>
        <v>0</v>
      </c>
      <c r="AS20" s="92">
        <f t="shared" si="9"/>
        <v>0</v>
      </c>
      <c r="AT20" s="93">
        <f t="shared" si="10"/>
        <v>0</v>
      </c>
      <c r="AU20" s="93">
        <f t="shared" si="11"/>
        <v>0</v>
      </c>
      <c r="AV20" s="93">
        <f t="shared" si="12"/>
        <v>0</v>
      </c>
      <c r="AW20" s="94">
        <f t="shared" si="13"/>
        <v>0</v>
      </c>
      <c r="AX20" s="93">
        <f t="shared" si="13"/>
        <v>0</v>
      </c>
      <c r="AY20" s="93">
        <f t="shared" si="14"/>
        <v>0</v>
      </c>
      <c r="AZ20" s="93">
        <f t="shared" si="15"/>
        <v>0</v>
      </c>
      <c r="BA20" s="93">
        <f t="shared" si="16"/>
        <v>0</v>
      </c>
      <c r="BB20" s="107">
        <f t="shared" si="17"/>
        <v>0</v>
      </c>
    </row>
    <row r="21" ht="15.75" spans="2:54">
      <c r="B21" s="7">
        <v>2</v>
      </c>
      <c r="C21" s="7" t="s">
        <v>32</v>
      </c>
      <c r="D21" s="21" t="s">
        <v>31</v>
      </c>
      <c r="E21" s="10" t="str">
        <f>E5</f>
        <v>ZTE</v>
      </c>
      <c r="F21" s="10"/>
      <c r="G21" s="10"/>
      <c r="H21" s="10"/>
      <c r="I21" s="10"/>
      <c r="J21" s="34"/>
      <c r="K21" s="35"/>
      <c r="L21" s="35"/>
      <c r="M21" s="35"/>
      <c r="N21" s="36"/>
      <c r="O21" s="37"/>
      <c r="P21" s="35"/>
      <c r="Q21" s="35"/>
      <c r="R21" s="35"/>
      <c r="S21" s="50"/>
      <c r="T21" s="34"/>
      <c r="U21" s="35"/>
      <c r="V21" s="35"/>
      <c r="W21" s="35"/>
      <c r="X21" s="36"/>
      <c r="Y21" s="37"/>
      <c r="Z21" s="35"/>
      <c r="AA21" s="35"/>
      <c r="AB21" s="35"/>
      <c r="AC21" s="36" t="s">
        <v>68</v>
      </c>
      <c r="AD21" s="13" t="s">
        <v>32</v>
      </c>
      <c r="AE21" s="66"/>
      <c r="AF21" s="67"/>
      <c r="AG21" s="83"/>
      <c r="AH21" s="83"/>
      <c r="AI21" s="84">
        <f t="shared" si="0"/>
        <v>0</v>
      </c>
      <c r="AJ21" s="85">
        <f t="shared" si="1"/>
        <v>0</v>
      </c>
      <c r="AK21" s="85">
        <f t="shared" si="2"/>
        <v>0</v>
      </c>
      <c r="AL21" s="85">
        <f t="shared" si="3"/>
        <v>0</v>
      </c>
      <c r="AM21" s="86">
        <f t="shared" si="4"/>
        <v>0</v>
      </c>
      <c r="AN21" s="84">
        <f t="shared" si="4"/>
        <v>0</v>
      </c>
      <c r="AO21" s="85">
        <f t="shared" si="5"/>
        <v>0</v>
      </c>
      <c r="AP21" s="85">
        <f t="shared" si="6"/>
        <v>0</v>
      </c>
      <c r="AQ21" s="85">
        <f t="shared" si="7"/>
        <v>0</v>
      </c>
      <c r="AR21" s="86">
        <f t="shared" si="8"/>
        <v>0</v>
      </c>
      <c r="AS21" s="84">
        <f t="shared" si="9"/>
        <v>0</v>
      </c>
      <c r="AT21" s="85">
        <f t="shared" si="10"/>
        <v>0</v>
      </c>
      <c r="AU21" s="85">
        <f t="shared" si="11"/>
        <v>0</v>
      </c>
      <c r="AV21" s="85">
        <f t="shared" si="12"/>
        <v>0</v>
      </c>
      <c r="AW21" s="86">
        <f t="shared" si="13"/>
        <v>0</v>
      </c>
      <c r="AX21" s="85">
        <f t="shared" si="13"/>
        <v>0</v>
      </c>
      <c r="AY21" s="85">
        <f t="shared" si="14"/>
        <v>0</v>
      </c>
      <c r="AZ21" s="85">
        <f t="shared" si="15"/>
        <v>0</v>
      </c>
      <c r="BA21" s="85">
        <f t="shared" si="16"/>
        <v>0</v>
      </c>
      <c r="BB21" s="105" t="e">
        <f t="shared" si="17"/>
        <v>#VALUE!</v>
      </c>
    </row>
    <row r="22" ht="25.5" spans="2:54">
      <c r="B22" s="13"/>
      <c r="C22" s="13"/>
      <c r="D22" s="22"/>
      <c r="E22" s="16" t="str">
        <f t="shared" ref="E22:E36" si="18">E6</f>
        <v>Company A with Option X</v>
      </c>
      <c r="F22" s="16"/>
      <c r="G22" s="16"/>
      <c r="H22" s="16"/>
      <c r="I22" s="16"/>
      <c r="J22" s="38"/>
      <c r="K22" s="39"/>
      <c r="L22" s="39"/>
      <c r="M22" s="39"/>
      <c r="N22" s="40"/>
      <c r="O22" s="41"/>
      <c r="P22" s="39"/>
      <c r="Q22" s="39"/>
      <c r="R22" s="39"/>
      <c r="S22" s="51"/>
      <c r="T22" s="38"/>
      <c r="U22" s="39"/>
      <c r="V22" s="39"/>
      <c r="W22" s="39"/>
      <c r="X22" s="40"/>
      <c r="Y22" s="41"/>
      <c r="Z22" s="39"/>
      <c r="AA22" s="39"/>
      <c r="AB22" s="39"/>
      <c r="AC22" s="40"/>
      <c r="AD22" s="13"/>
      <c r="AE22" s="62"/>
      <c r="AF22" s="63"/>
      <c r="AG22" s="87"/>
      <c r="AH22" s="87"/>
      <c r="AI22" s="88">
        <f t="shared" si="0"/>
        <v>0</v>
      </c>
      <c r="AJ22" s="89">
        <f t="shared" si="1"/>
        <v>0</v>
      </c>
      <c r="AK22" s="89">
        <f t="shared" si="2"/>
        <v>0</v>
      </c>
      <c r="AL22" s="89">
        <f t="shared" si="3"/>
        <v>0</v>
      </c>
      <c r="AM22" s="90">
        <f t="shared" si="4"/>
        <v>0</v>
      </c>
      <c r="AN22" s="88">
        <f t="shared" si="4"/>
        <v>0</v>
      </c>
      <c r="AO22" s="89">
        <f t="shared" si="5"/>
        <v>0</v>
      </c>
      <c r="AP22" s="89">
        <f t="shared" si="6"/>
        <v>0</v>
      </c>
      <c r="AQ22" s="89">
        <f t="shared" si="7"/>
        <v>0</v>
      </c>
      <c r="AR22" s="90">
        <f t="shared" si="8"/>
        <v>0</v>
      </c>
      <c r="AS22" s="88">
        <f t="shared" si="9"/>
        <v>0</v>
      </c>
      <c r="AT22" s="89">
        <f t="shared" si="10"/>
        <v>0</v>
      </c>
      <c r="AU22" s="89">
        <f t="shared" si="11"/>
        <v>0</v>
      </c>
      <c r="AV22" s="89">
        <f t="shared" si="12"/>
        <v>0</v>
      </c>
      <c r="AW22" s="90">
        <f t="shared" si="13"/>
        <v>0</v>
      </c>
      <c r="AX22" s="89">
        <f t="shared" si="13"/>
        <v>0</v>
      </c>
      <c r="AY22" s="89">
        <f t="shared" si="14"/>
        <v>0</v>
      </c>
      <c r="AZ22" s="89">
        <f t="shared" si="15"/>
        <v>0</v>
      </c>
      <c r="BA22" s="89">
        <f t="shared" si="16"/>
        <v>0</v>
      </c>
      <c r="BB22" s="106">
        <f t="shared" si="17"/>
        <v>0</v>
      </c>
    </row>
    <row r="23" ht="21" customHeight="1" spans="2:54">
      <c r="B23" s="13"/>
      <c r="C23" s="13"/>
      <c r="D23" s="22"/>
      <c r="E23" s="16" t="str">
        <f t="shared" si="18"/>
        <v>Company A with SBFD antenna Option X</v>
      </c>
      <c r="F23" s="16"/>
      <c r="G23" s="16"/>
      <c r="H23" s="16"/>
      <c r="I23" s="16"/>
      <c r="J23" s="38"/>
      <c r="K23" s="39"/>
      <c r="L23" s="39"/>
      <c r="M23" s="39"/>
      <c r="N23" s="40"/>
      <c r="O23" s="41"/>
      <c r="P23" s="39"/>
      <c r="Q23" s="39"/>
      <c r="R23" s="39"/>
      <c r="S23" s="51"/>
      <c r="T23" s="38"/>
      <c r="U23" s="39"/>
      <c r="V23" s="39"/>
      <c r="W23" s="39"/>
      <c r="X23" s="40"/>
      <c r="Y23" s="41"/>
      <c r="Z23" s="39"/>
      <c r="AA23" s="39"/>
      <c r="AB23" s="39"/>
      <c r="AC23" s="40"/>
      <c r="AD23" s="13"/>
      <c r="AE23" s="62"/>
      <c r="AF23" s="63"/>
      <c r="AG23" s="87"/>
      <c r="AH23" s="87"/>
      <c r="AI23" s="88">
        <f t="shared" si="0"/>
        <v>0</v>
      </c>
      <c r="AJ23" s="89">
        <f t="shared" si="1"/>
        <v>0</v>
      </c>
      <c r="AK23" s="89">
        <f t="shared" si="2"/>
        <v>0</v>
      </c>
      <c r="AL23" s="89">
        <f t="shared" si="3"/>
        <v>0</v>
      </c>
      <c r="AM23" s="90">
        <f t="shared" si="4"/>
        <v>0</v>
      </c>
      <c r="AN23" s="88">
        <f t="shared" si="4"/>
        <v>0</v>
      </c>
      <c r="AO23" s="89">
        <f t="shared" si="5"/>
        <v>0</v>
      </c>
      <c r="AP23" s="89">
        <f t="shared" si="6"/>
        <v>0</v>
      </c>
      <c r="AQ23" s="89">
        <f t="shared" si="7"/>
        <v>0</v>
      </c>
      <c r="AR23" s="90">
        <f t="shared" si="8"/>
        <v>0</v>
      </c>
      <c r="AS23" s="88">
        <f t="shared" si="9"/>
        <v>0</v>
      </c>
      <c r="AT23" s="89">
        <f t="shared" si="10"/>
        <v>0</v>
      </c>
      <c r="AU23" s="89">
        <f t="shared" si="11"/>
        <v>0</v>
      </c>
      <c r="AV23" s="89">
        <f t="shared" si="12"/>
        <v>0</v>
      </c>
      <c r="AW23" s="90">
        <f t="shared" si="13"/>
        <v>0</v>
      </c>
      <c r="AX23" s="89">
        <f t="shared" si="13"/>
        <v>0</v>
      </c>
      <c r="AY23" s="89">
        <f t="shared" si="14"/>
        <v>0</v>
      </c>
      <c r="AZ23" s="89">
        <f t="shared" si="15"/>
        <v>0</v>
      </c>
      <c r="BA23" s="89">
        <f t="shared" si="16"/>
        <v>0</v>
      </c>
      <c r="BB23" s="106">
        <f t="shared" si="17"/>
        <v>0</v>
      </c>
    </row>
    <row r="24" ht="15.75" spans="2:54">
      <c r="B24" s="13"/>
      <c r="C24" s="13"/>
      <c r="D24" s="22"/>
      <c r="E24" s="16" t="str">
        <f t="shared" si="18"/>
        <v>Company B</v>
      </c>
      <c r="F24" s="16"/>
      <c r="G24" s="16"/>
      <c r="H24" s="16"/>
      <c r="I24" s="16"/>
      <c r="J24" s="38"/>
      <c r="K24" s="39"/>
      <c r="L24" s="39"/>
      <c r="M24" s="39"/>
      <c r="N24" s="40"/>
      <c r="O24" s="41"/>
      <c r="P24" s="39"/>
      <c r="Q24" s="39"/>
      <c r="R24" s="39"/>
      <c r="S24" s="51"/>
      <c r="T24" s="38"/>
      <c r="U24" s="39"/>
      <c r="V24" s="39"/>
      <c r="W24" s="39"/>
      <c r="X24" s="40"/>
      <c r="Y24" s="41"/>
      <c r="Z24" s="39"/>
      <c r="AA24" s="39"/>
      <c r="AB24" s="39"/>
      <c r="AC24" s="40"/>
      <c r="AD24" s="13"/>
      <c r="AE24" s="62"/>
      <c r="AF24" s="63"/>
      <c r="AG24" s="87"/>
      <c r="AH24" s="87"/>
      <c r="AI24" s="88">
        <f t="shared" si="0"/>
        <v>0</v>
      </c>
      <c r="AJ24" s="89">
        <f t="shared" si="1"/>
        <v>0</v>
      </c>
      <c r="AK24" s="89">
        <f t="shared" si="2"/>
        <v>0</v>
      </c>
      <c r="AL24" s="89">
        <f t="shared" si="3"/>
        <v>0</v>
      </c>
      <c r="AM24" s="90">
        <f t="shared" si="4"/>
        <v>0</v>
      </c>
      <c r="AN24" s="88">
        <f t="shared" si="4"/>
        <v>0</v>
      </c>
      <c r="AO24" s="89">
        <f t="shared" si="5"/>
        <v>0</v>
      </c>
      <c r="AP24" s="89">
        <f t="shared" si="6"/>
        <v>0</v>
      </c>
      <c r="AQ24" s="89">
        <f t="shared" si="7"/>
        <v>0</v>
      </c>
      <c r="AR24" s="90">
        <f t="shared" si="8"/>
        <v>0</v>
      </c>
      <c r="AS24" s="88">
        <f t="shared" si="9"/>
        <v>0</v>
      </c>
      <c r="AT24" s="89">
        <f t="shared" si="10"/>
        <v>0</v>
      </c>
      <c r="AU24" s="89">
        <f t="shared" si="11"/>
        <v>0</v>
      </c>
      <c r="AV24" s="89">
        <f t="shared" si="12"/>
        <v>0</v>
      </c>
      <c r="AW24" s="90">
        <f t="shared" si="13"/>
        <v>0</v>
      </c>
      <c r="AX24" s="89">
        <f t="shared" si="13"/>
        <v>0</v>
      </c>
      <c r="AY24" s="89">
        <f t="shared" si="14"/>
        <v>0</v>
      </c>
      <c r="AZ24" s="89">
        <f t="shared" si="15"/>
        <v>0</v>
      </c>
      <c r="BA24" s="89">
        <f t="shared" si="16"/>
        <v>0</v>
      </c>
      <c r="BB24" s="106">
        <f t="shared" si="17"/>
        <v>0</v>
      </c>
    </row>
    <row r="25" ht="15.75" spans="2:54">
      <c r="B25" s="13"/>
      <c r="C25" s="13"/>
      <c r="D25" s="22"/>
      <c r="E25" s="16" t="str">
        <f t="shared" si="18"/>
        <v>…</v>
      </c>
      <c r="F25" s="16"/>
      <c r="G25" s="16"/>
      <c r="H25" s="16"/>
      <c r="I25" s="16"/>
      <c r="J25" s="38"/>
      <c r="K25" s="39"/>
      <c r="L25" s="39"/>
      <c r="M25" s="39"/>
      <c r="N25" s="40"/>
      <c r="O25" s="41"/>
      <c r="P25" s="39"/>
      <c r="Q25" s="39"/>
      <c r="R25" s="39"/>
      <c r="S25" s="51"/>
      <c r="T25" s="38"/>
      <c r="U25" s="39"/>
      <c r="V25" s="39"/>
      <c r="W25" s="39"/>
      <c r="X25" s="40"/>
      <c r="Y25" s="41"/>
      <c r="Z25" s="39"/>
      <c r="AA25" s="39"/>
      <c r="AB25" s="39"/>
      <c r="AC25" s="40"/>
      <c r="AD25" s="13"/>
      <c r="AE25" s="62"/>
      <c r="AF25" s="63"/>
      <c r="AG25" s="87"/>
      <c r="AH25" s="87"/>
      <c r="AI25" s="88">
        <f t="shared" si="0"/>
        <v>0</v>
      </c>
      <c r="AJ25" s="89">
        <f t="shared" si="1"/>
        <v>0</v>
      </c>
      <c r="AK25" s="89">
        <f t="shared" si="2"/>
        <v>0</v>
      </c>
      <c r="AL25" s="89">
        <f t="shared" si="3"/>
        <v>0</v>
      </c>
      <c r="AM25" s="90">
        <f t="shared" si="4"/>
        <v>0</v>
      </c>
      <c r="AN25" s="88">
        <f t="shared" si="4"/>
        <v>0</v>
      </c>
      <c r="AO25" s="89">
        <f t="shared" si="5"/>
        <v>0</v>
      </c>
      <c r="AP25" s="89">
        <f t="shared" si="6"/>
        <v>0</v>
      </c>
      <c r="AQ25" s="89">
        <f t="shared" si="7"/>
        <v>0</v>
      </c>
      <c r="AR25" s="90">
        <f t="shared" si="8"/>
        <v>0</v>
      </c>
      <c r="AS25" s="88">
        <f t="shared" si="9"/>
        <v>0</v>
      </c>
      <c r="AT25" s="89">
        <f t="shared" si="10"/>
        <v>0</v>
      </c>
      <c r="AU25" s="89">
        <f t="shared" si="11"/>
        <v>0</v>
      </c>
      <c r="AV25" s="89">
        <f t="shared" si="12"/>
        <v>0</v>
      </c>
      <c r="AW25" s="90">
        <f t="shared" si="13"/>
        <v>0</v>
      </c>
      <c r="AX25" s="89">
        <f t="shared" si="13"/>
        <v>0</v>
      </c>
      <c r="AY25" s="89">
        <f t="shared" si="14"/>
        <v>0</v>
      </c>
      <c r="AZ25" s="89">
        <f t="shared" si="15"/>
        <v>0</v>
      </c>
      <c r="BA25" s="89">
        <f t="shared" si="16"/>
        <v>0</v>
      </c>
      <c r="BB25" s="106">
        <f t="shared" si="17"/>
        <v>0</v>
      </c>
    </row>
    <row r="26" ht="15.75" spans="2:54">
      <c r="B26" s="13"/>
      <c r="C26" s="13"/>
      <c r="D26" s="22"/>
      <c r="E26" s="16">
        <f t="shared" si="18"/>
        <v>0</v>
      </c>
      <c r="F26" s="16"/>
      <c r="G26" s="16"/>
      <c r="H26" s="16"/>
      <c r="I26" s="16"/>
      <c r="J26" s="38"/>
      <c r="K26" s="39"/>
      <c r="L26" s="39"/>
      <c r="M26" s="39"/>
      <c r="N26" s="40"/>
      <c r="O26" s="41"/>
      <c r="P26" s="39"/>
      <c r="Q26" s="39"/>
      <c r="R26" s="39"/>
      <c r="S26" s="51"/>
      <c r="T26" s="38"/>
      <c r="U26" s="39"/>
      <c r="V26" s="39"/>
      <c r="W26" s="39"/>
      <c r="X26" s="40"/>
      <c r="Y26" s="41"/>
      <c r="Z26" s="39"/>
      <c r="AA26" s="39"/>
      <c r="AB26" s="39"/>
      <c r="AC26" s="40"/>
      <c r="AD26" s="13"/>
      <c r="AE26" s="62"/>
      <c r="AF26" s="63"/>
      <c r="AG26" s="87"/>
      <c r="AH26" s="87"/>
      <c r="AI26" s="88">
        <f t="shared" si="0"/>
        <v>0</v>
      </c>
      <c r="AJ26" s="89">
        <f t="shared" si="1"/>
        <v>0</v>
      </c>
      <c r="AK26" s="89">
        <f t="shared" si="2"/>
        <v>0</v>
      </c>
      <c r="AL26" s="89">
        <f t="shared" si="3"/>
        <v>0</v>
      </c>
      <c r="AM26" s="90">
        <f t="shared" si="4"/>
        <v>0</v>
      </c>
      <c r="AN26" s="88">
        <f t="shared" si="4"/>
        <v>0</v>
      </c>
      <c r="AO26" s="89">
        <f t="shared" si="5"/>
        <v>0</v>
      </c>
      <c r="AP26" s="89">
        <f t="shared" si="6"/>
        <v>0</v>
      </c>
      <c r="AQ26" s="89">
        <f t="shared" si="7"/>
        <v>0</v>
      </c>
      <c r="AR26" s="90">
        <f t="shared" si="8"/>
        <v>0</v>
      </c>
      <c r="AS26" s="88">
        <f t="shared" si="9"/>
        <v>0</v>
      </c>
      <c r="AT26" s="89">
        <f t="shared" si="10"/>
        <v>0</v>
      </c>
      <c r="AU26" s="89">
        <f t="shared" si="11"/>
        <v>0</v>
      </c>
      <c r="AV26" s="89">
        <f t="shared" si="12"/>
        <v>0</v>
      </c>
      <c r="AW26" s="90">
        <f t="shared" si="13"/>
        <v>0</v>
      </c>
      <c r="AX26" s="89">
        <f t="shared" si="13"/>
        <v>0</v>
      </c>
      <c r="AY26" s="89">
        <f t="shared" si="14"/>
        <v>0</v>
      </c>
      <c r="AZ26" s="89">
        <f t="shared" si="15"/>
        <v>0</v>
      </c>
      <c r="BA26" s="89">
        <f t="shared" si="16"/>
        <v>0</v>
      </c>
      <c r="BB26" s="106">
        <f t="shared" si="17"/>
        <v>0</v>
      </c>
    </row>
    <row r="27" ht="15.75" spans="2:54">
      <c r="B27" s="13"/>
      <c r="C27" s="13"/>
      <c r="D27" s="22"/>
      <c r="E27" s="16">
        <f t="shared" si="18"/>
        <v>0</v>
      </c>
      <c r="F27" s="16"/>
      <c r="G27" s="16"/>
      <c r="H27" s="16"/>
      <c r="I27" s="16"/>
      <c r="J27" s="38"/>
      <c r="K27" s="39"/>
      <c r="L27" s="39"/>
      <c r="M27" s="39"/>
      <c r="N27" s="40"/>
      <c r="O27" s="41"/>
      <c r="P27" s="39"/>
      <c r="Q27" s="39"/>
      <c r="R27" s="39"/>
      <c r="S27" s="51"/>
      <c r="T27" s="38"/>
      <c r="U27" s="39"/>
      <c r="V27" s="39"/>
      <c r="W27" s="39"/>
      <c r="X27" s="40"/>
      <c r="Y27" s="41"/>
      <c r="Z27" s="39"/>
      <c r="AA27" s="39"/>
      <c r="AB27" s="39"/>
      <c r="AC27" s="40"/>
      <c r="AD27" s="13"/>
      <c r="AE27" s="62"/>
      <c r="AF27" s="63"/>
      <c r="AG27" s="87"/>
      <c r="AH27" s="87"/>
      <c r="AI27" s="88">
        <f t="shared" si="0"/>
        <v>0</v>
      </c>
      <c r="AJ27" s="89">
        <f t="shared" si="1"/>
        <v>0</v>
      </c>
      <c r="AK27" s="89">
        <f t="shared" si="2"/>
        <v>0</v>
      </c>
      <c r="AL27" s="89">
        <f t="shared" si="3"/>
        <v>0</v>
      </c>
      <c r="AM27" s="90">
        <f t="shared" si="4"/>
        <v>0</v>
      </c>
      <c r="AN27" s="88">
        <f t="shared" si="4"/>
        <v>0</v>
      </c>
      <c r="AO27" s="89">
        <f t="shared" si="5"/>
        <v>0</v>
      </c>
      <c r="AP27" s="89">
        <f t="shared" si="6"/>
        <v>0</v>
      </c>
      <c r="AQ27" s="89">
        <f t="shared" si="7"/>
        <v>0</v>
      </c>
      <c r="AR27" s="90">
        <f t="shared" si="8"/>
        <v>0</v>
      </c>
      <c r="AS27" s="88">
        <f t="shared" si="9"/>
        <v>0</v>
      </c>
      <c r="AT27" s="89">
        <f t="shared" si="10"/>
        <v>0</v>
      </c>
      <c r="AU27" s="89">
        <f t="shared" si="11"/>
        <v>0</v>
      </c>
      <c r="AV27" s="89">
        <f t="shared" si="12"/>
        <v>0</v>
      </c>
      <c r="AW27" s="90">
        <f t="shared" si="13"/>
        <v>0</v>
      </c>
      <c r="AX27" s="89">
        <f t="shared" si="13"/>
        <v>0</v>
      </c>
      <c r="AY27" s="89">
        <f t="shared" si="14"/>
        <v>0</v>
      </c>
      <c r="AZ27" s="89">
        <f t="shared" si="15"/>
        <v>0</v>
      </c>
      <c r="BA27" s="89">
        <f t="shared" si="16"/>
        <v>0</v>
      </c>
      <c r="BB27" s="106">
        <f t="shared" si="17"/>
        <v>0</v>
      </c>
    </row>
    <row r="28" ht="15.75" spans="2:54">
      <c r="B28" s="13"/>
      <c r="C28" s="13"/>
      <c r="D28" s="22"/>
      <c r="E28" s="16">
        <f t="shared" si="18"/>
        <v>0</v>
      </c>
      <c r="F28" s="16"/>
      <c r="G28" s="16"/>
      <c r="H28" s="16"/>
      <c r="I28" s="16"/>
      <c r="J28" s="38"/>
      <c r="K28" s="39"/>
      <c r="L28" s="39"/>
      <c r="M28" s="39"/>
      <c r="N28" s="40"/>
      <c r="O28" s="41"/>
      <c r="P28" s="39"/>
      <c r="Q28" s="39"/>
      <c r="R28" s="39"/>
      <c r="S28" s="51"/>
      <c r="T28" s="38"/>
      <c r="U28" s="39"/>
      <c r="V28" s="39"/>
      <c r="W28" s="39"/>
      <c r="X28" s="40"/>
      <c r="Y28" s="41"/>
      <c r="Z28" s="39"/>
      <c r="AA28" s="39"/>
      <c r="AB28" s="39"/>
      <c r="AC28" s="40"/>
      <c r="AD28" s="13"/>
      <c r="AE28" s="62"/>
      <c r="AF28" s="63"/>
      <c r="AG28" s="87"/>
      <c r="AH28" s="87"/>
      <c r="AI28" s="88">
        <f t="shared" si="0"/>
        <v>0</v>
      </c>
      <c r="AJ28" s="89">
        <f t="shared" si="1"/>
        <v>0</v>
      </c>
      <c r="AK28" s="89">
        <f t="shared" si="2"/>
        <v>0</v>
      </c>
      <c r="AL28" s="89">
        <f t="shared" si="3"/>
        <v>0</v>
      </c>
      <c r="AM28" s="90">
        <f t="shared" si="4"/>
        <v>0</v>
      </c>
      <c r="AN28" s="88">
        <f t="shared" si="4"/>
        <v>0</v>
      </c>
      <c r="AO28" s="89">
        <f t="shared" si="5"/>
        <v>0</v>
      </c>
      <c r="AP28" s="89">
        <f t="shared" si="6"/>
        <v>0</v>
      </c>
      <c r="AQ28" s="89">
        <f t="shared" si="7"/>
        <v>0</v>
      </c>
      <c r="AR28" s="90">
        <f t="shared" si="8"/>
        <v>0</v>
      </c>
      <c r="AS28" s="88">
        <f t="shared" si="9"/>
        <v>0</v>
      </c>
      <c r="AT28" s="89">
        <f t="shared" si="10"/>
        <v>0</v>
      </c>
      <c r="AU28" s="89">
        <f t="shared" si="11"/>
        <v>0</v>
      </c>
      <c r="AV28" s="89">
        <f t="shared" si="12"/>
        <v>0</v>
      </c>
      <c r="AW28" s="90">
        <f t="shared" si="13"/>
        <v>0</v>
      </c>
      <c r="AX28" s="89">
        <f t="shared" si="13"/>
        <v>0</v>
      </c>
      <c r="AY28" s="89">
        <f t="shared" si="14"/>
        <v>0</v>
      </c>
      <c r="AZ28" s="89">
        <f t="shared" si="15"/>
        <v>0</v>
      </c>
      <c r="BA28" s="89">
        <f t="shared" si="16"/>
        <v>0</v>
      </c>
      <c r="BB28" s="106">
        <f t="shared" si="17"/>
        <v>0</v>
      </c>
    </row>
    <row r="29" ht="15.75" spans="2:54">
      <c r="B29" s="13"/>
      <c r="C29" s="13"/>
      <c r="D29" s="22"/>
      <c r="E29" s="16">
        <f t="shared" si="18"/>
        <v>0</v>
      </c>
      <c r="F29" s="16"/>
      <c r="G29" s="16"/>
      <c r="H29" s="16"/>
      <c r="I29" s="16"/>
      <c r="J29" s="38"/>
      <c r="K29" s="39"/>
      <c r="L29" s="39"/>
      <c r="M29" s="39"/>
      <c r="N29" s="40"/>
      <c r="O29" s="41"/>
      <c r="P29" s="39"/>
      <c r="Q29" s="39"/>
      <c r="R29" s="39"/>
      <c r="S29" s="51"/>
      <c r="T29" s="38"/>
      <c r="U29" s="39"/>
      <c r="V29" s="39"/>
      <c r="W29" s="39"/>
      <c r="X29" s="40"/>
      <c r="Y29" s="41"/>
      <c r="Z29" s="39"/>
      <c r="AA29" s="39"/>
      <c r="AB29" s="39"/>
      <c r="AC29" s="40"/>
      <c r="AD29" s="13"/>
      <c r="AE29" s="62"/>
      <c r="AF29" s="63"/>
      <c r="AG29" s="87"/>
      <c r="AH29" s="87"/>
      <c r="AI29" s="88">
        <f t="shared" si="0"/>
        <v>0</v>
      </c>
      <c r="AJ29" s="89">
        <f t="shared" si="1"/>
        <v>0</v>
      </c>
      <c r="AK29" s="89">
        <f t="shared" si="2"/>
        <v>0</v>
      </c>
      <c r="AL29" s="89">
        <f t="shared" si="3"/>
        <v>0</v>
      </c>
      <c r="AM29" s="90">
        <f t="shared" si="4"/>
        <v>0</v>
      </c>
      <c r="AN29" s="88">
        <f t="shared" si="4"/>
        <v>0</v>
      </c>
      <c r="AO29" s="89">
        <f t="shared" si="5"/>
        <v>0</v>
      </c>
      <c r="AP29" s="89">
        <f t="shared" si="6"/>
        <v>0</v>
      </c>
      <c r="AQ29" s="89">
        <f t="shared" si="7"/>
        <v>0</v>
      </c>
      <c r="AR29" s="90">
        <f t="shared" si="8"/>
        <v>0</v>
      </c>
      <c r="AS29" s="88">
        <f t="shared" si="9"/>
        <v>0</v>
      </c>
      <c r="AT29" s="89">
        <f t="shared" si="10"/>
        <v>0</v>
      </c>
      <c r="AU29" s="89">
        <f t="shared" si="11"/>
        <v>0</v>
      </c>
      <c r="AV29" s="89">
        <f t="shared" si="12"/>
        <v>0</v>
      </c>
      <c r="AW29" s="90">
        <f t="shared" si="13"/>
        <v>0</v>
      </c>
      <c r="AX29" s="89">
        <f t="shared" si="13"/>
        <v>0</v>
      </c>
      <c r="AY29" s="89">
        <f t="shared" si="14"/>
        <v>0</v>
      </c>
      <c r="AZ29" s="89">
        <f t="shared" si="15"/>
        <v>0</v>
      </c>
      <c r="BA29" s="89">
        <f t="shared" si="16"/>
        <v>0</v>
      </c>
      <c r="BB29" s="106">
        <f t="shared" si="17"/>
        <v>0</v>
      </c>
    </row>
    <row r="30" ht="15.75" spans="2:54">
      <c r="B30" s="13"/>
      <c r="C30" s="13"/>
      <c r="D30" s="22"/>
      <c r="E30" s="16">
        <f t="shared" si="18"/>
        <v>0</v>
      </c>
      <c r="F30" s="16"/>
      <c r="G30" s="16"/>
      <c r="H30" s="16"/>
      <c r="I30" s="16"/>
      <c r="J30" s="38"/>
      <c r="K30" s="39"/>
      <c r="L30" s="39"/>
      <c r="M30" s="39"/>
      <c r="N30" s="40"/>
      <c r="O30" s="41"/>
      <c r="P30" s="39"/>
      <c r="Q30" s="39"/>
      <c r="R30" s="39"/>
      <c r="S30" s="51"/>
      <c r="T30" s="38"/>
      <c r="U30" s="39"/>
      <c r="V30" s="39"/>
      <c r="W30" s="39"/>
      <c r="X30" s="40"/>
      <c r="Y30" s="41"/>
      <c r="Z30" s="39"/>
      <c r="AA30" s="39"/>
      <c r="AB30" s="39"/>
      <c r="AC30" s="40"/>
      <c r="AD30" s="13"/>
      <c r="AE30" s="62"/>
      <c r="AF30" s="63"/>
      <c r="AG30" s="87"/>
      <c r="AH30" s="87"/>
      <c r="AI30" s="88">
        <f t="shared" si="0"/>
        <v>0</v>
      </c>
      <c r="AJ30" s="89">
        <f t="shared" si="1"/>
        <v>0</v>
      </c>
      <c r="AK30" s="89">
        <f t="shared" si="2"/>
        <v>0</v>
      </c>
      <c r="AL30" s="89">
        <f t="shared" si="3"/>
        <v>0</v>
      </c>
      <c r="AM30" s="90">
        <f t="shared" si="4"/>
        <v>0</v>
      </c>
      <c r="AN30" s="88">
        <f t="shared" si="4"/>
        <v>0</v>
      </c>
      <c r="AO30" s="89">
        <f t="shared" si="5"/>
        <v>0</v>
      </c>
      <c r="AP30" s="89">
        <f t="shared" si="6"/>
        <v>0</v>
      </c>
      <c r="AQ30" s="89">
        <f t="shared" si="7"/>
        <v>0</v>
      </c>
      <c r="AR30" s="90">
        <f t="shared" si="8"/>
        <v>0</v>
      </c>
      <c r="AS30" s="88">
        <f t="shared" si="9"/>
        <v>0</v>
      </c>
      <c r="AT30" s="89">
        <f t="shared" si="10"/>
        <v>0</v>
      </c>
      <c r="AU30" s="89">
        <f t="shared" si="11"/>
        <v>0</v>
      </c>
      <c r="AV30" s="89">
        <f t="shared" si="12"/>
        <v>0</v>
      </c>
      <c r="AW30" s="90">
        <f t="shared" si="13"/>
        <v>0</v>
      </c>
      <c r="AX30" s="89">
        <f t="shared" si="13"/>
        <v>0</v>
      </c>
      <c r="AY30" s="89">
        <f t="shared" si="14"/>
        <v>0</v>
      </c>
      <c r="AZ30" s="89">
        <f t="shared" si="15"/>
        <v>0</v>
      </c>
      <c r="BA30" s="89">
        <f t="shared" si="16"/>
        <v>0</v>
      </c>
      <c r="BB30" s="106">
        <f t="shared" si="17"/>
        <v>0</v>
      </c>
    </row>
    <row r="31" ht="15.75" spans="2:54">
      <c r="B31" s="13"/>
      <c r="C31" s="13"/>
      <c r="D31" s="22"/>
      <c r="E31" s="16">
        <f t="shared" si="18"/>
        <v>0</v>
      </c>
      <c r="F31" s="16"/>
      <c r="G31" s="16"/>
      <c r="H31" s="16"/>
      <c r="I31" s="16"/>
      <c r="J31" s="38"/>
      <c r="K31" s="39"/>
      <c r="L31" s="39"/>
      <c r="M31" s="39"/>
      <c r="N31" s="40"/>
      <c r="O31" s="41"/>
      <c r="P31" s="39"/>
      <c r="Q31" s="39"/>
      <c r="R31" s="39"/>
      <c r="S31" s="51"/>
      <c r="T31" s="38"/>
      <c r="U31" s="39"/>
      <c r="V31" s="39"/>
      <c r="W31" s="39"/>
      <c r="X31" s="40"/>
      <c r="Y31" s="41"/>
      <c r="Z31" s="39"/>
      <c r="AA31" s="39"/>
      <c r="AB31" s="39"/>
      <c r="AC31" s="40"/>
      <c r="AD31" s="13"/>
      <c r="AE31" s="62"/>
      <c r="AF31" s="63"/>
      <c r="AG31" s="87"/>
      <c r="AH31" s="87"/>
      <c r="AI31" s="88">
        <f t="shared" si="0"/>
        <v>0</v>
      </c>
      <c r="AJ31" s="89">
        <f t="shared" si="1"/>
        <v>0</v>
      </c>
      <c r="AK31" s="89">
        <f t="shared" si="2"/>
        <v>0</v>
      </c>
      <c r="AL31" s="89">
        <f t="shared" si="3"/>
        <v>0</v>
      </c>
      <c r="AM31" s="90">
        <f t="shared" si="4"/>
        <v>0</v>
      </c>
      <c r="AN31" s="88">
        <f t="shared" si="4"/>
        <v>0</v>
      </c>
      <c r="AO31" s="89">
        <f t="shared" si="5"/>
        <v>0</v>
      </c>
      <c r="AP31" s="89">
        <f t="shared" si="6"/>
        <v>0</v>
      </c>
      <c r="AQ31" s="89">
        <f t="shared" si="7"/>
        <v>0</v>
      </c>
      <c r="AR31" s="90">
        <f t="shared" si="8"/>
        <v>0</v>
      </c>
      <c r="AS31" s="88">
        <f t="shared" si="9"/>
        <v>0</v>
      </c>
      <c r="AT31" s="89">
        <f t="shared" si="10"/>
        <v>0</v>
      </c>
      <c r="AU31" s="89">
        <f t="shared" si="11"/>
        <v>0</v>
      </c>
      <c r="AV31" s="89">
        <f t="shared" si="12"/>
        <v>0</v>
      </c>
      <c r="AW31" s="90">
        <f t="shared" si="13"/>
        <v>0</v>
      </c>
      <c r="AX31" s="89">
        <f t="shared" si="13"/>
        <v>0</v>
      </c>
      <c r="AY31" s="89">
        <f t="shared" si="14"/>
        <v>0</v>
      </c>
      <c r="AZ31" s="89">
        <f t="shared" si="15"/>
        <v>0</v>
      </c>
      <c r="BA31" s="89">
        <f t="shared" si="16"/>
        <v>0</v>
      </c>
      <c r="BB31" s="106">
        <f t="shared" si="17"/>
        <v>0</v>
      </c>
    </row>
    <row r="32" ht="15.75" spans="2:54">
      <c r="B32" s="13"/>
      <c r="C32" s="13"/>
      <c r="D32" s="22"/>
      <c r="E32" s="16">
        <f t="shared" si="18"/>
        <v>0</v>
      </c>
      <c r="F32" s="16"/>
      <c r="G32" s="16"/>
      <c r="H32" s="16"/>
      <c r="I32" s="16"/>
      <c r="J32" s="38"/>
      <c r="K32" s="39"/>
      <c r="L32" s="39"/>
      <c r="M32" s="39"/>
      <c r="N32" s="40"/>
      <c r="O32" s="41"/>
      <c r="P32" s="39"/>
      <c r="Q32" s="39"/>
      <c r="R32" s="39"/>
      <c r="S32" s="51"/>
      <c r="T32" s="38"/>
      <c r="U32" s="39"/>
      <c r="V32" s="39"/>
      <c r="W32" s="39"/>
      <c r="X32" s="40"/>
      <c r="Y32" s="41"/>
      <c r="Z32" s="39"/>
      <c r="AA32" s="39"/>
      <c r="AB32" s="39"/>
      <c r="AC32" s="40"/>
      <c r="AD32" s="13"/>
      <c r="AE32" s="62"/>
      <c r="AF32" s="63"/>
      <c r="AG32" s="87"/>
      <c r="AH32" s="87"/>
      <c r="AI32" s="88">
        <f t="shared" si="0"/>
        <v>0</v>
      </c>
      <c r="AJ32" s="89">
        <f t="shared" si="1"/>
        <v>0</v>
      </c>
      <c r="AK32" s="89">
        <f t="shared" si="2"/>
        <v>0</v>
      </c>
      <c r="AL32" s="89">
        <f t="shared" si="3"/>
        <v>0</v>
      </c>
      <c r="AM32" s="90">
        <f t="shared" si="4"/>
        <v>0</v>
      </c>
      <c r="AN32" s="88">
        <f t="shared" si="4"/>
        <v>0</v>
      </c>
      <c r="AO32" s="89">
        <f t="shared" si="5"/>
        <v>0</v>
      </c>
      <c r="AP32" s="89">
        <f t="shared" si="6"/>
        <v>0</v>
      </c>
      <c r="AQ32" s="89">
        <f t="shared" si="7"/>
        <v>0</v>
      </c>
      <c r="AR32" s="90">
        <f t="shared" si="8"/>
        <v>0</v>
      </c>
      <c r="AS32" s="88">
        <f t="shared" si="9"/>
        <v>0</v>
      </c>
      <c r="AT32" s="89">
        <f t="shared" si="10"/>
        <v>0</v>
      </c>
      <c r="AU32" s="89">
        <f t="shared" si="11"/>
        <v>0</v>
      </c>
      <c r="AV32" s="89">
        <f t="shared" si="12"/>
        <v>0</v>
      </c>
      <c r="AW32" s="90">
        <f t="shared" si="13"/>
        <v>0</v>
      </c>
      <c r="AX32" s="89">
        <f t="shared" si="13"/>
        <v>0</v>
      </c>
      <c r="AY32" s="89">
        <f t="shared" si="14"/>
        <v>0</v>
      </c>
      <c r="AZ32" s="89">
        <f t="shared" si="15"/>
        <v>0</v>
      </c>
      <c r="BA32" s="89">
        <f t="shared" si="16"/>
        <v>0</v>
      </c>
      <c r="BB32" s="106">
        <f t="shared" si="17"/>
        <v>0</v>
      </c>
    </row>
    <row r="33" ht="15.75" spans="2:54">
      <c r="B33" s="13"/>
      <c r="C33" s="13"/>
      <c r="D33" s="22"/>
      <c r="E33" s="16">
        <f t="shared" si="18"/>
        <v>0</v>
      </c>
      <c r="F33" s="16"/>
      <c r="G33" s="16"/>
      <c r="H33" s="16"/>
      <c r="I33" s="16"/>
      <c r="J33" s="38"/>
      <c r="K33" s="39"/>
      <c r="L33" s="39"/>
      <c r="M33" s="39"/>
      <c r="N33" s="40"/>
      <c r="O33" s="41"/>
      <c r="P33" s="39"/>
      <c r="Q33" s="39"/>
      <c r="R33" s="39"/>
      <c r="S33" s="51"/>
      <c r="T33" s="38"/>
      <c r="U33" s="39"/>
      <c r="V33" s="39"/>
      <c r="W33" s="39"/>
      <c r="X33" s="40"/>
      <c r="Y33" s="41"/>
      <c r="Z33" s="39"/>
      <c r="AA33" s="39"/>
      <c r="AB33" s="39"/>
      <c r="AC33" s="40"/>
      <c r="AD33" s="13"/>
      <c r="AE33" s="62"/>
      <c r="AF33" s="63"/>
      <c r="AG33" s="87"/>
      <c r="AH33" s="87"/>
      <c r="AI33" s="88">
        <f t="shared" si="0"/>
        <v>0</v>
      </c>
      <c r="AJ33" s="89">
        <f t="shared" si="1"/>
        <v>0</v>
      </c>
      <c r="AK33" s="89">
        <f t="shared" si="2"/>
        <v>0</v>
      </c>
      <c r="AL33" s="89">
        <f t="shared" si="3"/>
        <v>0</v>
      </c>
      <c r="AM33" s="90">
        <f t="shared" si="4"/>
        <v>0</v>
      </c>
      <c r="AN33" s="88">
        <f t="shared" si="4"/>
        <v>0</v>
      </c>
      <c r="AO33" s="89">
        <f t="shared" si="5"/>
        <v>0</v>
      </c>
      <c r="AP33" s="89">
        <f t="shared" si="6"/>
        <v>0</v>
      </c>
      <c r="AQ33" s="89">
        <f t="shared" si="7"/>
        <v>0</v>
      </c>
      <c r="AR33" s="90">
        <f t="shared" si="8"/>
        <v>0</v>
      </c>
      <c r="AS33" s="88">
        <f t="shared" si="9"/>
        <v>0</v>
      </c>
      <c r="AT33" s="89">
        <f t="shared" si="10"/>
        <v>0</v>
      </c>
      <c r="AU33" s="89">
        <f t="shared" si="11"/>
        <v>0</v>
      </c>
      <c r="AV33" s="89">
        <f t="shared" si="12"/>
        <v>0</v>
      </c>
      <c r="AW33" s="90">
        <f t="shared" si="13"/>
        <v>0</v>
      </c>
      <c r="AX33" s="89">
        <f t="shared" si="13"/>
        <v>0</v>
      </c>
      <c r="AY33" s="89">
        <f t="shared" si="14"/>
        <v>0</v>
      </c>
      <c r="AZ33" s="89">
        <f t="shared" si="15"/>
        <v>0</v>
      </c>
      <c r="BA33" s="89">
        <f t="shared" si="16"/>
        <v>0</v>
      </c>
      <c r="BB33" s="106">
        <f t="shared" si="17"/>
        <v>0</v>
      </c>
    </row>
    <row r="34" ht="15.75" spans="2:54">
      <c r="B34" s="13"/>
      <c r="C34" s="13"/>
      <c r="D34" s="22"/>
      <c r="E34" s="16">
        <f t="shared" si="18"/>
        <v>0</v>
      </c>
      <c r="F34" s="16"/>
      <c r="G34" s="16"/>
      <c r="H34" s="16"/>
      <c r="I34" s="16"/>
      <c r="J34" s="38"/>
      <c r="K34" s="39"/>
      <c r="L34" s="39"/>
      <c r="M34" s="39"/>
      <c r="N34" s="40"/>
      <c r="O34" s="41"/>
      <c r="P34" s="39"/>
      <c r="Q34" s="39"/>
      <c r="R34" s="39"/>
      <c r="S34" s="51"/>
      <c r="T34" s="38"/>
      <c r="U34" s="39"/>
      <c r="V34" s="39"/>
      <c r="W34" s="39"/>
      <c r="X34" s="40"/>
      <c r="Y34" s="41"/>
      <c r="Z34" s="39"/>
      <c r="AA34" s="39"/>
      <c r="AB34" s="39"/>
      <c r="AC34" s="40"/>
      <c r="AD34" s="13"/>
      <c r="AE34" s="62"/>
      <c r="AF34" s="63"/>
      <c r="AG34" s="87"/>
      <c r="AH34" s="87"/>
      <c r="AI34" s="88">
        <f t="shared" si="0"/>
        <v>0</v>
      </c>
      <c r="AJ34" s="89">
        <f t="shared" si="1"/>
        <v>0</v>
      </c>
      <c r="AK34" s="89">
        <f t="shared" si="2"/>
        <v>0</v>
      </c>
      <c r="AL34" s="89">
        <f t="shared" si="3"/>
        <v>0</v>
      </c>
      <c r="AM34" s="90">
        <f t="shared" si="4"/>
        <v>0</v>
      </c>
      <c r="AN34" s="88">
        <f t="shared" si="4"/>
        <v>0</v>
      </c>
      <c r="AO34" s="89">
        <f t="shared" si="5"/>
        <v>0</v>
      </c>
      <c r="AP34" s="89">
        <f t="shared" si="6"/>
        <v>0</v>
      </c>
      <c r="AQ34" s="89">
        <f t="shared" si="7"/>
        <v>0</v>
      </c>
      <c r="AR34" s="90">
        <f t="shared" si="8"/>
        <v>0</v>
      </c>
      <c r="AS34" s="88">
        <f t="shared" si="9"/>
        <v>0</v>
      </c>
      <c r="AT34" s="89">
        <f t="shared" si="10"/>
        <v>0</v>
      </c>
      <c r="AU34" s="89">
        <f t="shared" si="11"/>
        <v>0</v>
      </c>
      <c r="AV34" s="89">
        <f t="shared" si="12"/>
        <v>0</v>
      </c>
      <c r="AW34" s="90">
        <f t="shared" si="13"/>
        <v>0</v>
      </c>
      <c r="AX34" s="89">
        <f t="shared" si="13"/>
        <v>0</v>
      </c>
      <c r="AY34" s="89">
        <f t="shared" si="14"/>
        <v>0</v>
      </c>
      <c r="AZ34" s="89">
        <f t="shared" si="15"/>
        <v>0</v>
      </c>
      <c r="BA34" s="89">
        <f t="shared" si="16"/>
        <v>0</v>
      </c>
      <c r="BB34" s="106">
        <f t="shared" si="17"/>
        <v>0</v>
      </c>
    </row>
    <row r="35" ht="15.75" spans="2:54">
      <c r="B35" s="13"/>
      <c r="C35" s="13"/>
      <c r="D35" s="22"/>
      <c r="E35" s="16">
        <f t="shared" si="18"/>
        <v>0</v>
      </c>
      <c r="F35" s="16"/>
      <c r="G35" s="16"/>
      <c r="H35" s="16"/>
      <c r="I35" s="16"/>
      <c r="J35" s="38"/>
      <c r="K35" s="39"/>
      <c r="L35" s="39"/>
      <c r="M35" s="39"/>
      <c r="N35" s="40"/>
      <c r="O35" s="41"/>
      <c r="P35" s="39"/>
      <c r="Q35" s="39"/>
      <c r="R35" s="39"/>
      <c r="S35" s="51"/>
      <c r="T35" s="38"/>
      <c r="U35" s="39"/>
      <c r="V35" s="39"/>
      <c r="W35" s="39"/>
      <c r="X35" s="40"/>
      <c r="Y35" s="41"/>
      <c r="Z35" s="39"/>
      <c r="AA35" s="39"/>
      <c r="AB35" s="39"/>
      <c r="AC35" s="40"/>
      <c r="AD35" s="13"/>
      <c r="AE35" s="62"/>
      <c r="AF35" s="63"/>
      <c r="AG35" s="87"/>
      <c r="AH35" s="87"/>
      <c r="AI35" s="88">
        <f t="shared" si="0"/>
        <v>0</v>
      </c>
      <c r="AJ35" s="89">
        <f t="shared" si="1"/>
        <v>0</v>
      </c>
      <c r="AK35" s="89">
        <f t="shared" si="2"/>
        <v>0</v>
      </c>
      <c r="AL35" s="89">
        <f t="shared" si="3"/>
        <v>0</v>
      </c>
      <c r="AM35" s="90">
        <f t="shared" si="4"/>
        <v>0</v>
      </c>
      <c r="AN35" s="88">
        <f t="shared" si="4"/>
        <v>0</v>
      </c>
      <c r="AO35" s="89">
        <f t="shared" si="5"/>
        <v>0</v>
      </c>
      <c r="AP35" s="89">
        <f t="shared" si="6"/>
        <v>0</v>
      </c>
      <c r="AQ35" s="89">
        <f t="shared" si="7"/>
        <v>0</v>
      </c>
      <c r="AR35" s="90">
        <f t="shared" si="8"/>
        <v>0</v>
      </c>
      <c r="AS35" s="88">
        <f t="shared" si="9"/>
        <v>0</v>
      </c>
      <c r="AT35" s="89">
        <f t="shared" si="10"/>
        <v>0</v>
      </c>
      <c r="AU35" s="89">
        <f t="shared" si="11"/>
        <v>0</v>
      </c>
      <c r="AV35" s="89">
        <f t="shared" si="12"/>
        <v>0</v>
      </c>
      <c r="AW35" s="90">
        <f t="shared" si="13"/>
        <v>0</v>
      </c>
      <c r="AX35" s="89">
        <f t="shared" si="13"/>
        <v>0</v>
      </c>
      <c r="AY35" s="89">
        <f t="shared" si="14"/>
        <v>0</v>
      </c>
      <c r="AZ35" s="89">
        <f t="shared" si="15"/>
        <v>0</v>
      </c>
      <c r="BA35" s="89">
        <f t="shared" si="16"/>
        <v>0</v>
      </c>
      <c r="BB35" s="106">
        <f t="shared" si="17"/>
        <v>0</v>
      </c>
    </row>
    <row r="36" ht="16.5" spans="2:54">
      <c r="B36" s="17"/>
      <c r="C36" s="17"/>
      <c r="D36" s="23"/>
      <c r="E36" s="20">
        <f t="shared" si="18"/>
        <v>0</v>
      </c>
      <c r="F36" s="20"/>
      <c r="G36" s="20"/>
      <c r="H36" s="20"/>
      <c r="I36" s="20"/>
      <c r="J36" s="42"/>
      <c r="K36" s="43"/>
      <c r="L36" s="43"/>
      <c r="M36" s="43"/>
      <c r="N36" s="44"/>
      <c r="O36" s="45"/>
      <c r="P36" s="43"/>
      <c r="Q36" s="43"/>
      <c r="R36" s="43"/>
      <c r="S36" s="52"/>
      <c r="T36" s="42"/>
      <c r="U36" s="43"/>
      <c r="V36" s="43"/>
      <c r="W36" s="43"/>
      <c r="X36" s="44"/>
      <c r="Y36" s="45"/>
      <c r="Z36" s="43"/>
      <c r="AA36" s="43"/>
      <c r="AB36" s="43"/>
      <c r="AC36" s="44"/>
      <c r="AD36" s="17"/>
      <c r="AE36" s="64"/>
      <c r="AF36" s="65"/>
      <c r="AG36" s="95"/>
      <c r="AH36" s="95"/>
      <c r="AI36" s="96">
        <f t="shared" si="0"/>
        <v>0</v>
      </c>
      <c r="AJ36" s="97">
        <f t="shared" si="1"/>
        <v>0</v>
      </c>
      <c r="AK36" s="97">
        <f t="shared" si="2"/>
        <v>0</v>
      </c>
      <c r="AL36" s="97">
        <f t="shared" si="3"/>
        <v>0</v>
      </c>
      <c r="AM36" s="98">
        <f t="shared" si="4"/>
        <v>0</v>
      </c>
      <c r="AN36" s="96">
        <f t="shared" si="4"/>
        <v>0</v>
      </c>
      <c r="AO36" s="97">
        <f t="shared" si="5"/>
        <v>0</v>
      </c>
      <c r="AP36" s="97">
        <f t="shared" si="6"/>
        <v>0</v>
      </c>
      <c r="AQ36" s="97">
        <f t="shared" si="7"/>
        <v>0</v>
      </c>
      <c r="AR36" s="98">
        <f t="shared" si="8"/>
        <v>0</v>
      </c>
      <c r="AS36" s="96">
        <f t="shared" si="9"/>
        <v>0</v>
      </c>
      <c r="AT36" s="97">
        <f t="shared" si="10"/>
        <v>0</v>
      </c>
      <c r="AU36" s="97">
        <f t="shared" si="11"/>
        <v>0</v>
      </c>
      <c r="AV36" s="97">
        <f t="shared" si="12"/>
        <v>0</v>
      </c>
      <c r="AW36" s="98">
        <f t="shared" si="13"/>
        <v>0</v>
      </c>
      <c r="AX36" s="97">
        <f t="shared" si="13"/>
        <v>0</v>
      </c>
      <c r="AY36" s="97">
        <f t="shared" si="14"/>
        <v>0</v>
      </c>
      <c r="AZ36" s="97">
        <f t="shared" si="15"/>
        <v>0</v>
      </c>
      <c r="BA36" s="97">
        <f t="shared" si="16"/>
        <v>0</v>
      </c>
      <c r="BB36" s="108">
        <f t="shared" si="17"/>
        <v>0</v>
      </c>
    </row>
    <row r="37" ht="15.75" spans="2:34">
      <c r="B37" s="7">
        <v>3</v>
      </c>
      <c r="C37" s="8" t="s">
        <v>69</v>
      </c>
      <c r="D37" s="9" t="s">
        <v>30</v>
      </c>
      <c r="E37" s="10" t="str">
        <f>E5</f>
        <v>ZTE</v>
      </c>
      <c r="F37" s="10"/>
      <c r="G37" s="10"/>
      <c r="H37" s="10"/>
      <c r="I37" s="10"/>
      <c r="J37" s="34">
        <v>1.51709816358666</v>
      </c>
      <c r="K37" s="35">
        <v>1.10550547316999</v>
      </c>
      <c r="L37" s="35">
        <v>0.753018342168366</v>
      </c>
      <c r="M37" s="35">
        <v>0.525795272417939</v>
      </c>
      <c r="N37" s="36">
        <v>0.383656074360152</v>
      </c>
      <c r="O37" s="37">
        <v>0.0437028582625771</v>
      </c>
      <c r="P37" s="35">
        <v>0.0339581627341623</v>
      </c>
      <c r="Q37" s="35">
        <v>0.0259334110732432</v>
      </c>
      <c r="R37" s="35">
        <v>0.0199735082000245</v>
      </c>
      <c r="S37" s="50">
        <v>0.0154121119298303</v>
      </c>
      <c r="T37" s="34">
        <v>13.1162099156429</v>
      </c>
      <c r="U37" s="35">
        <v>9.60483480825839</v>
      </c>
      <c r="V37" s="35">
        <v>6.56656308807467</v>
      </c>
      <c r="W37" s="35">
        <v>4.61012484594845</v>
      </c>
      <c r="X37" s="36">
        <v>3.36416354456062</v>
      </c>
      <c r="Y37" s="37">
        <v>2.0419320674939</v>
      </c>
      <c r="Z37" s="35">
        <v>1.48926846409084</v>
      </c>
      <c r="AA37" s="35">
        <v>1.06707344485686</v>
      </c>
      <c r="AB37" s="35">
        <v>0.752435529047846</v>
      </c>
      <c r="AC37" s="50">
        <v>0.522754317178265</v>
      </c>
      <c r="AD37" s="7" t="s">
        <v>70</v>
      </c>
      <c r="AE37" s="68"/>
      <c r="AF37" s="69"/>
      <c r="AG37" s="99"/>
      <c r="AH37" s="69"/>
    </row>
    <row r="38" ht="25.5" spans="2:34">
      <c r="B38" s="13"/>
      <c r="C38" s="14"/>
      <c r="D38" s="15"/>
      <c r="E38" s="16" t="str">
        <f t="shared" ref="E38:E100" si="19">E6</f>
        <v>Company A with Option X</v>
      </c>
      <c r="F38" s="16"/>
      <c r="G38" s="16"/>
      <c r="H38" s="16"/>
      <c r="I38" s="16"/>
      <c r="J38" s="38"/>
      <c r="K38" s="39"/>
      <c r="L38" s="39"/>
      <c r="M38" s="39"/>
      <c r="N38" s="40"/>
      <c r="O38" s="41"/>
      <c r="P38" s="39"/>
      <c r="Q38" s="39"/>
      <c r="R38" s="39"/>
      <c r="S38" s="51"/>
      <c r="T38" s="38"/>
      <c r="U38" s="39"/>
      <c r="V38" s="39"/>
      <c r="W38" s="39"/>
      <c r="X38" s="40"/>
      <c r="Y38" s="41"/>
      <c r="Z38" s="39"/>
      <c r="AA38" s="39"/>
      <c r="AB38" s="39"/>
      <c r="AC38" s="40"/>
      <c r="AD38" s="13"/>
      <c r="AE38" s="70"/>
      <c r="AF38" s="71"/>
      <c r="AG38" s="100"/>
      <c r="AH38" s="71"/>
    </row>
    <row r="39" ht="51" spans="2:34">
      <c r="B39" s="13"/>
      <c r="C39" s="14"/>
      <c r="D39" s="15"/>
      <c r="E39" s="16" t="str">
        <f t="shared" si="19"/>
        <v>Company A with SBFD antenna Option X</v>
      </c>
      <c r="F39" s="16"/>
      <c r="G39" s="16"/>
      <c r="H39" s="16"/>
      <c r="I39" s="16"/>
      <c r="J39" s="38"/>
      <c r="K39" s="39"/>
      <c r="L39" s="39"/>
      <c r="M39" s="39"/>
      <c r="N39" s="40"/>
      <c r="O39" s="41"/>
      <c r="P39" s="39"/>
      <c r="Q39" s="39"/>
      <c r="R39" s="39"/>
      <c r="S39" s="51"/>
      <c r="T39" s="38"/>
      <c r="U39" s="39"/>
      <c r="V39" s="39"/>
      <c r="W39" s="39"/>
      <c r="X39" s="40"/>
      <c r="Y39" s="41"/>
      <c r="Z39" s="39"/>
      <c r="AA39" s="39"/>
      <c r="AB39" s="39"/>
      <c r="AC39" s="40"/>
      <c r="AD39" s="13"/>
      <c r="AE39" s="70"/>
      <c r="AF39" s="71"/>
      <c r="AG39" s="100"/>
      <c r="AH39" s="71"/>
    </row>
    <row r="40" ht="15.75" spans="2:34">
      <c r="B40" s="13"/>
      <c r="C40" s="14"/>
      <c r="D40" s="15"/>
      <c r="E40" s="16" t="str">
        <f t="shared" si="19"/>
        <v>Company B</v>
      </c>
      <c r="F40" s="16"/>
      <c r="G40" s="16"/>
      <c r="H40" s="16"/>
      <c r="I40" s="16"/>
      <c r="J40" s="38"/>
      <c r="K40" s="39"/>
      <c r="L40" s="39"/>
      <c r="M40" s="39"/>
      <c r="N40" s="40"/>
      <c r="O40" s="41"/>
      <c r="P40" s="39"/>
      <c r="Q40" s="39"/>
      <c r="R40" s="39"/>
      <c r="S40" s="51"/>
      <c r="T40" s="38"/>
      <c r="U40" s="39"/>
      <c r="V40" s="39"/>
      <c r="W40" s="39"/>
      <c r="X40" s="40"/>
      <c r="Y40" s="41"/>
      <c r="Z40" s="39"/>
      <c r="AA40" s="39"/>
      <c r="AB40" s="39"/>
      <c r="AC40" s="40"/>
      <c r="AD40" s="13"/>
      <c r="AE40" s="70"/>
      <c r="AF40" s="71"/>
      <c r="AG40" s="100"/>
      <c r="AH40" s="71"/>
    </row>
    <row r="41" ht="15.75" spans="2:34">
      <c r="B41" s="13"/>
      <c r="C41" s="14"/>
      <c r="D41" s="15"/>
      <c r="E41" s="16" t="str">
        <f t="shared" si="19"/>
        <v>…</v>
      </c>
      <c r="F41" s="16"/>
      <c r="G41" s="16"/>
      <c r="H41" s="16"/>
      <c r="I41" s="16"/>
      <c r="J41" s="38"/>
      <c r="K41" s="39"/>
      <c r="L41" s="39"/>
      <c r="M41" s="39"/>
      <c r="N41" s="40"/>
      <c r="O41" s="41"/>
      <c r="P41" s="39"/>
      <c r="Q41" s="39"/>
      <c r="R41" s="39"/>
      <c r="S41" s="51"/>
      <c r="T41" s="38"/>
      <c r="U41" s="39"/>
      <c r="V41" s="39"/>
      <c r="W41" s="39"/>
      <c r="X41" s="40"/>
      <c r="Y41" s="41"/>
      <c r="Z41" s="39"/>
      <c r="AA41" s="39"/>
      <c r="AB41" s="39"/>
      <c r="AC41" s="40"/>
      <c r="AD41" s="13"/>
      <c r="AE41" s="70"/>
      <c r="AF41" s="71"/>
      <c r="AG41" s="100"/>
      <c r="AH41" s="71"/>
    </row>
    <row r="42" ht="15.75" spans="2:34">
      <c r="B42" s="13"/>
      <c r="C42" s="14"/>
      <c r="D42" s="15"/>
      <c r="E42" s="16">
        <f t="shared" si="19"/>
        <v>0</v>
      </c>
      <c r="F42" s="16"/>
      <c r="G42" s="16"/>
      <c r="H42" s="16"/>
      <c r="I42" s="16"/>
      <c r="J42" s="38"/>
      <c r="K42" s="39"/>
      <c r="L42" s="39"/>
      <c r="M42" s="39"/>
      <c r="N42" s="40"/>
      <c r="O42" s="41"/>
      <c r="P42" s="39"/>
      <c r="Q42" s="39"/>
      <c r="R42" s="39"/>
      <c r="S42" s="51"/>
      <c r="T42" s="38"/>
      <c r="U42" s="39"/>
      <c r="V42" s="39"/>
      <c r="W42" s="39"/>
      <c r="X42" s="40"/>
      <c r="Y42" s="41"/>
      <c r="Z42" s="39"/>
      <c r="AA42" s="39"/>
      <c r="AB42" s="39"/>
      <c r="AC42" s="40"/>
      <c r="AD42" s="13"/>
      <c r="AE42" s="70"/>
      <c r="AF42" s="71"/>
      <c r="AG42" s="100"/>
      <c r="AH42" s="71"/>
    </row>
    <row r="43" ht="15.75" spans="2:34">
      <c r="B43" s="13"/>
      <c r="C43" s="14"/>
      <c r="D43" s="15"/>
      <c r="E43" s="16">
        <f t="shared" si="19"/>
        <v>0</v>
      </c>
      <c r="F43" s="16"/>
      <c r="G43" s="16"/>
      <c r="H43" s="16"/>
      <c r="I43" s="16"/>
      <c r="J43" s="38"/>
      <c r="K43" s="39"/>
      <c r="L43" s="39"/>
      <c r="M43" s="39"/>
      <c r="N43" s="40"/>
      <c r="O43" s="41"/>
      <c r="P43" s="39"/>
      <c r="Q43" s="39"/>
      <c r="R43" s="39"/>
      <c r="S43" s="51"/>
      <c r="T43" s="38"/>
      <c r="U43" s="39"/>
      <c r="V43" s="39"/>
      <c r="W43" s="39"/>
      <c r="X43" s="40"/>
      <c r="Y43" s="41"/>
      <c r="Z43" s="39"/>
      <c r="AA43" s="39"/>
      <c r="AB43" s="39"/>
      <c r="AC43" s="40"/>
      <c r="AD43" s="13"/>
      <c r="AE43" s="70"/>
      <c r="AF43" s="71"/>
      <c r="AG43" s="100"/>
      <c r="AH43" s="71"/>
    </row>
    <row r="44" ht="15.75" spans="2:34">
      <c r="B44" s="13"/>
      <c r="C44" s="14"/>
      <c r="D44" s="15"/>
      <c r="E44" s="16">
        <f t="shared" si="19"/>
        <v>0</v>
      </c>
      <c r="F44" s="16"/>
      <c r="G44" s="16"/>
      <c r="H44" s="16"/>
      <c r="I44" s="16"/>
      <c r="J44" s="38"/>
      <c r="K44" s="39"/>
      <c r="L44" s="39"/>
      <c r="M44" s="39"/>
      <c r="N44" s="40"/>
      <c r="O44" s="41"/>
      <c r="P44" s="39"/>
      <c r="Q44" s="39"/>
      <c r="R44" s="39"/>
      <c r="S44" s="51"/>
      <c r="T44" s="38"/>
      <c r="U44" s="39"/>
      <c r="V44" s="39"/>
      <c r="W44" s="39"/>
      <c r="X44" s="40"/>
      <c r="Y44" s="41"/>
      <c r="Z44" s="39"/>
      <c r="AA44" s="39"/>
      <c r="AB44" s="39"/>
      <c r="AC44" s="40"/>
      <c r="AD44" s="13"/>
      <c r="AE44" s="70"/>
      <c r="AF44" s="71"/>
      <c r="AG44" s="100"/>
      <c r="AH44" s="71"/>
    </row>
    <row r="45" ht="15.75" spans="2:34">
      <c r="B45" s="13"/>
      <c r="C45" s="14"/>
      <c r="D45" s="15"/>
      <c r="E45" s="16">
        <f t="shared" si="19"/>
        <v>0</v>
      </c>
      <c r="F45" s="16"/>
      <c r="G45" s="16"/>
      <c r="H45" s="16"/>
      <c r="I45" s="16"/>
      <c r="J45" s="38"/>
      <c r="K45" s="39"/>
      <c r="L45" s="39"/>
      <c r="M45" s="39"/>
      <c r="N45" s="40"/>
      <c r="O45" s="41"/>
      <c r="P45" s="39"/>
      <c r="Q45" s="39"/>
      <c r="R45" s="39"/>
      <c r="S45" s="51"/>
      <c r="T45" s="38"/>
      <c r="U45" s="39"/>
      <c r="V45" s="39"/>
      <c r="W45" s="39"/>
      <c r="X45" s="40"/>
      <c r="Y45" s="41"/>
      <c r="Z45" s="39"/>
      <c r="AA45" s="39"/>
      <c r="AB45" s="39"/>
      <c r="AC45" s="40"/>
      <c r="AD45" s="13"/>
      <c r="AE45" s="70"/>
      <c r="AF45" s="71"/>
      <c r="AG45" s="100"/>
      <c r="AH45" s="71"/>
    </row>
    <row r="46" ht="15.75" spans="2:34">
      <c r="B46" s="13"/>
      <c r="C46" s="14"/>
      <c r="D46" s="15"/>
      <c r="E46" s="16">
        <f t="shared" si="19"/>
        <v>0</v>
      </c>
      <c r="F46" s="16"/>
      <c r="G46" s="16"/>
      <c r="H46" s="16"/>
      <c r="I46" s="16"/>
      <c r="J46" s="38"/>
      <c r="K46" s="39"/>
      <c r="L46" s="39"/>
      <c r="M46" s="39"/>
      <c r="N46" s="40"/>
      <c r="O46" s="41"/>
      <c r="P46" s="39"/>
      <c r="Q46" s="39"/>
      <c r="R46" s="39"/>
      <c r="S46" s="51"/>
      <c r="T46" s="38"/>
      <c r="U46" s="39"/>
      <c r="V46" s="39"/>
      <c r="W46" s="39"/>
      <c r="X46" s="40"/>
      <c r="Y46" s="41"/>
      <c r="Z46" s="39"/>
      <c r="AA46" s="39"/>
      <c r="AB46" s="39"/>
      <c r="AC46" s="40"/>
      <c r="AD46" s="13"/>
      <c r="AE46" s="70"/>
      <c r="AF46" s="71"/>
      <c r="AG46" s="100"/>
      <c r="AH46" s="71"/>
    </row>
    <row r="47" ht="15.75" spans="2:34">
      <c r="B47" s="13"/>
      <c r="C47" s="14"/>
      <c r="D47" s="15"/>
      <c r="E47" s="16">
        <f t="shared" si="19"/>
        <v>0</v>
      </c>
      <c r="F47" s="16"/>
      <c r="G47" s="16"/>
      <c r="H47" s="16"/>
      <c r="I47" s="16"/>
      <c r="J47" s="38"/>
      <c r="K47" s="39"/>
      <c r="L47" s="39"/>
      <c r="M47" s="39"/>
      <c r="N47" s="40"/>
      <c r="O47" s="41"/>
      <c r="P47" s="39"/>
      <c r="Q47" s="39"/>
      <c r="R47" s="39"/>
      <c r="S47" s="51"/>
      <c r="T47" s="38"/>
      <c r="U47" s="39"/>
      <c r="V47" s="39"/>
      <c r="W47" s="39"/>
      <c r="X47" s="40"/>
      <c r="Y47" s="41"/>
      <c r="Z47" s="39"/>
      <c r="AA47" s="39"/>
      <c r="AB47" s="39"/>
      <c r="AC47" s="40"/>
      <c r="AD47" s="13"/>
      <c r="AE47" s="70"/>
      <c r="AF47" s="71"/>
      <c r="AG47" s="100"/>
      <c r="AH47" s="71"/>
    </row>
    <row r="48" ht="15.75" spans="2:34">
      <c r="B48" s="13"/>
      <c r="C48" s="14"/>
      <c r="D48" s="15"/>
      <c r="E48" s="16">
        <f t="shared" si="19"/>
        <v>0</v>
      </c>
      <c r="F48" s="16"/>
      <c r="G48" s="16"/>
      <c r="H48" s="16"/>
      <c r="I48" s="16"/>
      <c r="J48" s="38"/>
      <c r="K48" s="39"/>
      <c r="L48" s="39"/>
      <c r="M48" s="39"/>
      <c r="N48" s="40"/>
      <c r="O48" s="41"/>
      <c r="P48" s="39"/>
      <c r="Q48" s="39"/>
      <c r="R48" s="39"/>
      <c r="S48" s="51"/>
      <c r="T48" s="38"/>
      <c r="U48" s="39"/>
      <c r="V48" s="39"/>
      <c r="W48" s="39"/>
      <c r="X48" s="40"/>
      <c r="Y48" s="41"/>
      <c r="Z48" s="39"/>
      <c r="AA48" s="39"/>
      <c r="AB48" s="39"/>
      <c r="AC48" s="40"/>
      <c r="AD48" s="13"/>
      <c r="AE48" s="70"/>
      <c r="AF48" s="71"/>
      <c r="AG48" s="100"/>
      <c r="AH48" s="71"/>
    </row>
    <row r="49" ht="15.75" spans="2:34">
      <c r="B49" s="13"/>
      <c r="C49" s="14"/>
      <c r="D49" s="15"/>
      <c r="E49" s="16">
        <f t="shared" si="19"/>
        <v>0</v>
      </c>
      <c r="F49" s="16"/>
      <c r="G49" s="16"/>
      <c r="H49" s="16"/>
      <c r="I49" s="16"/>
      <c r="J49" s="38"/>
      <c r="K49" s="39"/>
      <c r="L49" s="39"/>
      <c r="M49" s="39"/>
      <c r="N49" s="40"/>
      <c r="O49" s="41"/>
      <c r="P49" s="39"/>
      <c r="Q49" s="39"/>
      <c r="R49" s="39"/>
      <c r="S49" s="51"/>
      <c r="T49" s="38"/>
      <c r="U49" s="39"/>
      <c r="V49" s="39"/>
      <c r="W49" s="39"/>
      <c r="X49" s="40"/>
      <c r="Y49" s="41"/>
      <c r="Z49" s="39"/>
      <c r="AA49" s="39"/>
      <c r="AB49" s="39"/>
      <c r="AC49" s="40"/>
      <c r="AD49" s="13"/>
      <c r="AE49" s="70"/>
      <c r="AF49" s="71"/>
      <c r="AG49" s="100"/>
      <c r="AH49" s="71"/>
    </row>
    <row r="50" ht="15.75" spans="2:34">
      <c r="B50" s="13"/>
      <c r="C50" s="14"/>
      <c r="D50" s="15"/>
      <c r="E50" s="16">
        <f t="shared" si="19"/>
        <v>0</v>
      </c>
      <c r="F50" s="16"/>
      <c r="G50" s="16"/>
      <c r="H50" s="16"/>
      <c r="I50" s="16"/>
      <c r="J50" s="38"/>
      <c r="K50" s="39"/>
      <c r="L50" s="39"/>
      <c r="M50" s="39"/>
      <c r="N50" s="40"/>
      <c r="O50" s="41"/>
      <c r="P50" s="39"/>
      <c r="Q50" s="39"/>
      <c r="R50" s="39"/>
      <c r="S50" s="51"/>
      <c r="T50" s="38"/>
      <c r="U50" s="39"/>
      <c r="V50" s="39"/>
      <c r="W50" s="39"/>
      <c r="X50" s="40"/>
      <c r="Y50" s="41"/>
      <c r="Z50" s="39"/>
      <c r="AA50" s="39"/>
      <c r="AB50" s="39"/>
      <c r="AC50" s="40"/>
      <c r="AD50" s="13"/>
      <c r="AE50" s="70"/>
      <c r="AF50" s="71"/>
      <c r="AG50" s="100"/>
      <c r="AH50" s="71"/>
    </row>
    <row r="51" ht="15.75" spans="2:34">
      <c r="B51" s="13"/>
      <c r="C51" s="14"/>
      <c r="D51" s="15"/>
      <c r="E51" s="16">
        <f t="shared" si="19"/>
        <v>0</v>
      </c>
      <c r="F51" s="16"/>
      <c r="G51" s="16"/>
      <c r="H51" s="16"/>
      <c r="I51" s="16"/>
      <c r="J51" s="38"/>
      <c r="K51" s="39"/>
      <c r="L51" s="39"/>
      <c r="M51" s="39"/>
      <c r="N51" s="40"/>
      <c r="O51" s="41"/>
      <c r="P51" s="39"/>
      <c r="Q51" s="39"/>
      <c r="R51" s="39"/>
      <c r="S51" s="51"/>
      <c r="T51" s="38"/>
      <c r="U51" s="39"/>
      <c r="V51" s="39"/>
      <c r="W51" s="39"/>
      <c r="X51" s="40"/>
      <c r="Y51" s="41"/>
      <c r="Z51" s="39"/>
      <c r="AA51" s="39"/>
      <c r="AB51" s="39"/>
      <c r="AC51" s="40"/>
      <c r="AD51" s="13"/>
      <c r="AE51" s="70"/>
      <c r="AF51" s="71"/>
      <c r="AG51" s="100"/>
      <c r="AH51" s="71"/>
    </row>
    <row r="52" ht="15" customHeight="1" spans="2:34">
      <c r="B52" s="13"/>
      <c r="C52" s="18"/>
      <c r="D52" s="19"/>
      <c r="E52" s="20">
        <f t="shared" si="19"/>
        <v>0</v>
      </c>
      <c r="F52" s="20"/>
      <c r="G52" s="20"/>
      <c r="H52" s="20"/>
      <c r="I52" s="20"/>
      <c r="J52" s="42"/>
      <c r="K52" s="43"/>
      <c r="L52" s="43"/>
      <c r="M52" s="43"/>
      <c r="N52" s="44"/>
      <c r="O52" s="45"/>
      <c r="P52" s="43"/>
      <c r="Q52" s="43"/>
      <c r="R52" s="43"/>
      <c r="S52" s="52"/>
      <c r="T52" s="42"/>
      <c r="U52" s="43"/>
      <c r="V52" s="43"/>
      <c r="W52" s="43"/>
      <c r="X52" s="44"/>
      <c r="Y52" s="45"/>
      <c r="Z52" s="43"/>
      <c r="AA52" s="43"/>
      <c r="AB52" s="43"/>
      <c r="AC52" s="44"/>
      <c r="AD52" s="17"/>
      <c r="AE52" s="72"/>
      <c r="AF52" s="73"/>
      <c r="AG52" s="101"/>
      <c r="AH52" s="73"/>
    </row>
    <row r="53" customHeight="1" spans="2:34">
      <c r="B53" s="13"/>
      <c r="C53" s="14" t="s">
        <v>71</v>
      </c>
      <c r="D53" s="15" t="s">
        <v>30</v>
      </c>
      <c r="E53" s="11" t="str">
        <f t="shared" si="19"/>
        <v>ZTE</v>
      </c>
      <c r="F53" s="11"/>
      <c r="G53" s="11"/>
      <c r="H53" s="11"/>
      <c r="I53" s="11"/>
      <c r="J53" s="46">
        <v>0.0126597053290771</v>
      </c>
      <c r="K53" s="47">
        <v>0.0123075705718971</v>
      </c>
      <c r="L53" s="47">
        <v>0.0123068178964392</v>
      </c>
      <c r="M53" s="47">
        <v>0.0123063429901968</v>
      </c>
      <c r="N53" s="48">
        <v>0.0115157721616068</v>
      </c>
      <c r="O53" s="49">
        <v>0.00937397727881262</v>
      </c>
      <c r="P53" s="47">
        <v>0.00937394240447276</v>
      </c>
      <c r="Q53" s="47">
        <v>0.0087081195658314</v>
      </c>
      <c r="R53" s="47">
        <v>0.00620795227792925</v>
      </c>
      <c r="S53" s="53">
        <v>0.0052906946807525</v>
      </c>
      <c r="T53" s="46">
        <v>0.16488598350014</v>
      </c>
      <c r="U53" s="47">
        <v>0.156797254826468</v>
      </c>
      <c r="V53" s="47">
        <v>0.156778001191438</v>
      </c>
      <c r="W53" s="47">
        <v>0.156765852964647</v>
      </c>
      <c r="X53" s="48">
        <v>0.155901840594674</v>
      </c>
      <c r="Y53" s="49">
        <v>0.0313623410757691</v>
      </c>
      <c r="Z53" s="47">
        <v>0.0269749026215793</v>
      </c>
      <c r="AA53" s="47">
        <v>0.0235410173293649</v>
      </c>
      <c r="AB53" s="47">
        <v>0.0209724558608682</v>
      </c>
      <c r="AC53" s="48">
        <v>0.0191338662914653</v>
      </c>
      <c r="AD53" s="7" t="s">
        <v>72</v>
      </c>
      <c r="AE53" s="68"/>
      <c r="AF53" s="69"/>
      <c r="AG53" s="99"/>
      <c r="AH53" s="69"/>
    </row>
    <row r="54" ht="25.5" spans="2:34">
      <c r="B54" s="13"/>
      <c r="C54" s="14"/>
      <c r="D54" s="15"/>
      <c r="E54" s="16" t="str">
        <f t="shared" si="19"/>
        <v>Company A with Option X</v>
      </c>
      <c r="F54" s="16"/>
      <c r="G54" s="16"/>
      <c r="H54" s="16"/>
      <c r="I54" s="16"/>
      <c r="J54" s="38"/>
      <c r="K54" s="39"/>
      <c r="L54" s="39"/>
      <c r="M54" s="39"/>
      <c r="N54" s="40"/>
      <c r="O54" s="41"/>
      <c r="P54" s="39"/>
      <c r="Q54" s="39"/>
      <c r="R54" s="39"/>
      <c r="S54" s="51"/>
      <c r="T54" s="38"/>
      <c r="U54" s="39"/>
      <c r="V54" s="39"/>
      <c r="W54" s="39"/>
      <c r="X54" s="40"/>
      <c r="Y54" s="41"/>
      <c r="Z54" s="39"/>
      <c r="AA54" s="39"/>
      <c r="AB54" s="39"/>
      <c r="AC54" s="40"/>
      <c r="AD54" s="13"/>
      <c r="AE54" s="70"/>
      <c r="AF54" s="71"/>
      <c r="AG54" s="100"/>
      <c r="AH54" s="71"/>
    </row>
    <row r="55" ht="51" spans="2:34">
      <c r="B55" s="13"/>
      <c r="C55" s="14"/>
      <c r="D55" s="15"/>
      <c r="E55" s="16" t="str">
        <f t="shared" si="19"/>
        <v>Company A with SBFD antenna Option X</v>
      </c>
      <c r="F55" s="16"/>
      <c r="G55" s="16"/>
      <c r="H55" s="16"/>
      <c r="I55" s="16"/>
      <c r="J55" s="38"/>
      <c r="K55" s="39"/>
      <c r="L55" s="39"/>
      <c r="M55" s="39"/>
      <c r="N55" s="40"/>
      <c r="O55" s="41"/>
      <c r="P55" s="39"/>
      <c r="Q55" s="39"/>
      <c r="R55" s="39"/>
      <c r="S55" s="51"/>
      <c r="T55" s="38"/>
      <c r="U55" s="39"/>
      <c r="V55" s="39"/>
      <c r="W55" s="39"/>
      <c r="X55" s="40"/>
      <c r="Y55" s="41"/>
      <c r="Z55" s="39"/>
      <c r="AA55" s="39"/>
      <c r="AB55" s="39"/>
      <c r="AC55" s="40"/>
      <c r="AD55" s="13"/>
      <c r="AE55" s="70"/>
      <c r="AF55" s="71"/>
      <c r="AG55" s="100"/>
      <c r="AH55" s="71"/>
    </row>
    <row r="56" ht="15.75" spans="2:34">
      <c r="B56" s="13"/>
      <c r="C56" s="14"/>
      <c r="D56" s="15"/>
      <c r="E56" s="16" t="str">
        <f t="shared" si="19"/>
        <v>Company B</v>
      </c>
      <c r="F56" s="16"/>
      <c r="G56" s="16"/>
      <c r="H56" s="16"/>
      <c r="I56" s="16"/>
      <c r="J56" s="38"/>
      <c r="K56" s="39"/>
      <c r="L56" s="39"/>
      <c r="M56" s="39"/>
      <c r="N56" s="40"/>
      <c r="O56" s="41"/>
      <c r="P56" s="39"/>
      <c r="Q56" s="39"/>
      <c r="R56" s="39"/>
      <c r="S56" s="51"/>
      <c r="T56" s="38"/>
      <c r="U56" s="39"/>
      <c r="V56" s="39"/>
      <c r="W56" s="39"/>
      <c r="X56" s="40"/>
      <c r="Y56" s="41"/>
      <c r="Z56" s="39"/>
      <c r="AA56" s="39"/>
      <c r="AB56" s="39"/>
      <c r="AC56" s="40"/>
      <c r="AD56" s="13"/>
      <c r="AE56" s="70"/>
      <c r="AF56" s="71"/>
      <c r="AG56" s="100"/>
      <c r="AH56" s="71"/>
    </row>
    <row r="57" ht="15.75" spans="2:34">
      <c r="B57" s="13"/>
      <c r="C57" s="14"/>
      <c r="D57" s="15"/>
      <c r="E57" s="16" t="str">
        <f t="shared" si="19"/>
        <v>…</v>
      </c>
      <c r="F57" s="16"/>
      <c r="G57" s="16"/>
      <c r="H57" s="16"/>
      <c r="I57" s="16"/>
      <c r="J57" s="38"/>
      <c r="K57" s="39"/>
      <c r="L57" s="39"/>
      <c r="M57" s="39"/>
      <c r="N57" s="40"/>
      <c r="O57" s="41"/>
      <c r="P57" s="39"/>
      <c r="Q57" s="39"/>
      <c r="R57" s="39"/>
      <c r="S57" s="51"/>
      <c r="T57" s="38"/>
      <c r="U57" s="39"/>
      <c r="V57" s="39"/>
      <c r="W57" s="39"/>
      <c r="X57" s="40"/>
      <c r="Y57" s="41"/>
      <c r="Z57" s="39"/>
      <c r="AA57" s="39"/>
      <c r="AB57" s="39"/>
      <c r="AC57" s="40"/>
      <c r="AD57" s="13"/>
      <c r="AE57" s="70"/>
      <c r="AF57" s="71"/>
      <c r="AG57" s="100"/>
      <c r="AH57" s="71"/>
    </row>
    <row r="58" ht="15.75" spans="2:34">
      <c r="B58" s="13"/>
      <c r="C58" s="14"/>
      <c r="D58" s="15"/>
      <c r="E58" s="16">
        <f t="shared" si="19"/>
        <v>0</v>
      </c>
      <c r="F58" s="16"/>
      <c r="G58" s="16"/>
      <c r="H58" s="16"/>
      <c r="I58" s="16"/>
      <c r="J58" s="38"/>
      <c r="K58" s="39"/>
      <c r="L58" s="39"/>
      <c r="M58" s="39"/>
      <c r="N58" s="40"/>
      <c r="O58" s="41"/>
      <c r="P58" s="39"/>
      <c r="Q58" s="39"/>
      <c r="R58" s="39"/>
      <c r="S58" s="51"/>
      <c r="T58" s="38"/>
      <c r="U58" s="39"/>
      <c r="V58" s="39"/>
      <c r="W58" s="39"/>
      <c r="X58" s="40"/>
      <c r="Y58" s="41"/>
      <c r="Z58" s="39"/>
      <c r="AA58" s="39"/>
      <c r="AB58" s="39"/>
      <c r="AC58" s="40"/>
      <c r="AD58" s="13"/>
      <c r="AE58" s="70"/>
      <c r="AF58" s="71"/>
      <c r="AG58" s="100"/>
      <c r="AH58" s="71"/>
    </row>
    <row r="59" ht="15.75" spans="2:34">
      <c r="B59" s="13"/>
      <c r="C59" s="14"/>
      <c r="D59" s="15"/>
      <c r="E59" s="16">
        <f t="shared" si="19"/>
        <v>0</v>
      </c>
      <c r="F59" s="16"/>
      <c r="G59" s="16"/>
      <c r="H59" s="16"/>
      <c r="I59" s="16"/>
      <c r="J59" s="38"/>
      <c r="K59" s="39"/>
      <c r="L59" s="39"/>
      <c r="M59" s="39"/>
      <c r="N59" s="40"/>
      <c r="O59" s="41"/>
      <c r="P59" s="39"/>
      <c r="Q59" s="39"/>
      <c r="R59" s="39"/>
      <c r="S59" s="51"/>
      <c r="T59" s="38"/>
      <c r="U59" s="39"/>
      <c r="V59" s="39"/>
      <c r="W59" s="39"/>
      <c r="X59" s="40"/>
      <c r="Y59" s="41"/>
      <c r="Z59" s="39"/>
      <c r="AA59" s="39"/>
      <c r="AB59" s="39"/>
      <c r="AC59" s="40"/>
      <c r="AD59" s="13"/>
      <c r="AE59" s="70"/>
      <c r="AF59" s="71"/>
      <c r="AG59" s="100"/>
      <c r="AH59" s="71"/>
    </row>
    <row r="60" ht="15.75" spans="2:34">
      <c r="B60" s="13"/>
      <c r="C60" s="14"/>
      <c r="D60" s="15"/>
      <c r="E60" s="16">
        <f t="shared" si="19"/>
        <v>0</v>
      </c>
      <c r="F60" s="16"/>
      <c r="G60" s="16"/>
      <c r="H60" s="16"/>
      <c r="I60" s="16"/>
      <c r="J60" s="38"/>
      <c r="K60" s="39"/>
      <c r="L60" s="39"/>
      <c r="M60" s="39"/>
      <c r="N60" s="40"/>
      <c r="O60" s="41"/>
      <c r="P60" s="39"/>
      <c r="Q60" s="39"/>
      <c r="R60" s="39"/>
      <c r="S60" s="51"/>
      <c r="T60" s="38"/>
      <c r="U60" s="39"/>
      <c r="V60" s="39"/>
      <c r="W60" s="39"/>
      <c r="X60" s="40"/>
      <c r="Y60" s="41"/>
      <c r="Z60" s="39"/>
      <c r="AA60" s="39"/>
      <c r="AB60" s="39"/>
      <c r="AC60" s="40"/>
      <c r="AD60" s="13"/>
      <c r="AE60" s="70"/>
      <c r="AF60" s="71"/>
      <c r="AG60" s="100"/>
      <c r="AH60" s="71"/>
    </row>
    <row r="61" ht="15.75" spans="2:34">
      <c r="B61" s="13"/>
      <c r="C61" s="14"/>
      <c r="D61" s="15"/>
      <c r="E61" s="16">
        <f t="shared" si="19"/>
        <v>0</v>
      </c>
      <c r="F61" s="16"/>
      <c r="G61" s="16"/>
      <c r="H61" s="16"/>
      <c r="I61" s="16"/>
      <c r="J61" s="38"/>
      <c r="K61" s="39"/>
      <c r="L61" s="39"/>
      <c r="M61" s="39"/>
      <c r="N61" s="40"/>
      <c r="O61" s="41"/>
      <c r="P61" s="39"/>
      <c r="Q61" s="39"/>
      <c r="R61" s="39"/>
      <c r="S61" s="51"/>
      <c r="T61" s="38"/>
      <c r="U61" s="39"/>
      <c r="V61" s="39"/>
      <c r="W61" s="39"/>
      <c r="X61" s="40"/>
      <c r="Y61" s="41"/>
      <c r="Z61" s="39"/>
      <c r="AA61" s="39"/>
      <c r="AB61" s="39"/>
      <c r="AC61" s="40"/>
      <c r="AD61" s="13"/>
      <c r="AE61" s="70"/>
      <c r="AF61" s="71"/>
      <c r="AG61" s="100"/>
      <c r="AH61" s="71"/>
    </row>
    <row r="62" ht="15.75" spans="2:34">
      <c r="B62" s="13"/>
      <c r="C62" s="14"/>
      <c r="D62" s="15"/>
      <c r="E62" s="16">
        <f t="shared" si="19"/>
        <v>0</v>
      </c>
      <c r="F62" s="16"/>
      <c r="G62" s="16"/>
      <c r="H62" s="16"/>
      <c r="I62" s="16"/>
      <c r="J62" s="38"/>
      <c r="K62" s="39"/>
      <c r="L62" s="39"/>
      <c r="M62" s="39"/>
      <c r="N62" s="40"/>
      <c r="O62" s="41"/>
      <c r="P62" s="39"/>
      <c r="Q62" s="39"/>
      <c r="R62" s="39"/>
      <c r="S62" s="51"/>
      <c r="T62" s="38"/>
      <c r="U62" s="39"/>
      <c r="V62" s="39"/>
      <c r="W62" s="39"/>
      <c r="X62" s="40"/>
      <c r="Y62" s="41"/>
      <c r="Z62" s="39"/>
      <c r="AA62" s="39"/>
      <c r="AB62" s="39"/>
      <c r="AC62" s="40"/>
      <c r="AD62" s="13"/>
      <c r="AE62" s="70"/>
      <c r="AF62" s="71"/>
      <c r="AG62" s="100"/>
      <c r="AH62" s="71"/>
    </row>
    <row r="63" ht="15.75" spans="2:34">
      <c r="B63" s="13"/>
      <c r="C63" s="14"/>
      <c r="D63" s="15"/>
      <c r="E63" s="16">
        <f t="shared" si="19"/>
        <v>0</v>
      </c>
      <c r="F63" s="16"/>
      <c r="G63" s="16"/>
      <c r="H63" s="16"/>
      <c r="I63" s="16"/>
      <c r="J63" s="38"/>
      <c r="K63" s="39"/>
      <c r="L63" s="39"/>
      <c r="M63" s="39"/>
      <c r="N63" s="40"/>
      <c r="O63" s="41"/>
      <c r="P63" s="39"/>
      <c r="Q63" s="39"/>
      <c r="R63" s="39"/>
      <c r="S63" s="51"/>
      <c r="T63" s="38"/>
      <c r="U63" s="39"/>
      <c r="V63" s="39"/>
      <c r="W63" s="39"/>
      <c r="X63" s="40"/>
      <c r="Y63" s="41"/>
      <c r="Z63" s="39"/>
      <c r="AA63" s="39"/>
      <c r="AB63" s="39"/>
      <c r="AC63" s="40"/>
      <c r="AD63" s="13"/>
      <c r="AE63" s="70"/>
      <c r="AF63" s="71"/>
      <c r="AG63" s="100"/>
      <c r="AH63" s="71"/>
    </row>
    <row r="64" ht="15.75" spans="2:34">
      <c r="B64" s="13"/>
      <c r="C64" s="14"/>
      <c r="D64" s="15"/>
      <c r="E64" s="16">
        <f t="shared" si="19"/>
        <v>0</v>
      </c>
      <c r="F64" s="16"/>
      <c r="G64" s="16"/>
      <c r="H64" s="16"/>
      <c r="I64" s="16"/>
      <c r="J64" s="38"/>
      <c r="K64" s="39"/>
      <c r="L64" s="39"/>
      <c r="M64" s="39"/>
      <c r="N64" s="40"/>
      <c r="O64" s="41"/>
      <c r="P64" s="39"/>
      <c r="Q64" s="39"/>
      <c r="R64" s="39"/>
      <c r="S64" s="51"/>
      <c r="T64" s="38"/>
      <c r="U64" s="39"/>
      <c r="V64" s="39"/>
      <c r="W64" s="39"/>
      <c r="X64" s="40"/>
      <c r="Y64" s="41"/>
      <c r="Z64" s="39"/>
      <c r="AA64" s="39"/>
      <c r="AB64" s="39"/>
      <c r="AC64" s="40"/>
      <c r="AD64" s="13"/>
      <c r="AE64" s="70"/>
      <c r="AF64" s="71"/>
      <c r="AG64" s="100"/>
      <c r="AH64" s="71"/>
    </row>
    <row r="65" ht="15.75" spans="2:34">
      <c r="B65" s="13"/>
      <c r="C65" s="14"/>
      <c r="D65" s="15"/>
      <c r="E65" s="16">
        <f t="shared" si="19"/>
        <v>0</v>
      </c>
      <c r="F65" s="16"/>
      <c r="G65" s="16"/>
      <c r="H65" s="16"/>
      <c r="I65" s="16"/>
      <c r="J65" s="38"/>
      <c r="K65" s="39"/>
      <c r="L65" s="39"/>
      <c r="M65" s="39"/>
      <c r="N65" s="40"/>
      <c r="O65" s="41"/>
      <c r="P65" s="39"/>
      <c r="Q65" s="39"/>
      <c r="R65" s="39"/>
      <c r="S65" s="51"/>
      <c r="T65" s="38"/>
      <c r="U65" s="39"/>
      <c r="V65" s="39"/>
      <c r="W65" s="39"/>
      <c r="X65" s="40"/>
      <c r="Y65" s="41"/>
      <c r="Z65" s="39"/>
      <c r="AA65" s="39"/>
      <c r="AB65" s="39"/>
      <c r="AC65" s="40"/>
      <c r="AD65" s="13"/>
      <c r="AE65" s="70"/>
      <c r="AF65" s="71"/>
      <c r="AG65" s="100"/>
      <c r="AH65" s="71"/>
    </row>
    <row r="66" ht="15.75" spans="2:34">
      <c r="B66" s="13"/>
      <c r="C66" s="14"/>
      <c r="D66" s="15"/>
      <c r="E66" s="16">
        <f t="shared" si="19"/>
        <v>0</v>
      </c>
      <c r="F66" s="16"/>
      <c r="G66" s="16"/>
      <c r="H66" s="16"/>
      <c r="I66" s="16"/>
      <c r="J66" s="38"/>
      <c r="K66" s="39"/>
      <c r="L66" s="39"/>
      <c r="M66" s="39"/>
      <c r="N66" s="40"/>
      <c r="O66" s="41"/>
      <c r="P66" s="39"/>
      <c r="Q66" s="39"/>
      <c r="R66" s="39"/>
      <c r="S66" s="51"/>
      <c r="T66" s="38"/>
      <c r="U66" s="39"/>
      <c r="V66" s="39"/>
      <c r="W66" s="39"/>
      <c r="X66" s="40"/>
      <c r="Y66" s="41"/>
      <c r="Z66" s="39"/>
      <c r="AA66" s="39"/>
      <c r="AB66" s="39"/>
      <c r="AC66" s="40"/>
      <c r="AD66" s="13"/>
      <c r="AE66" s="70"/>
      <c r="AF66" s="71"/>
      <c r="AG66" s="100"/>
      <c r="AH66" s="71"/>
    </row>
    <row r="67" ht="15.75" spans="2:34">
      <c r="B67" s="13"/>
      <c r="C67" s="14"/>
      <c r="D67" s="15"/>
      <c r="E67" s="16">
        <f t="shared" si="19"/>
        <v>0</v>
      </c>
      <c r="F67" s="16"/>
      <c r="G67" s="16"/>
      <c r="H67" s="16"/>
      <c r="I67" s="16"/>
      <c r="J67" s="38"/>
      <c r="K67" s="39"/>
      <c r="L67" s="39"/>
      <c r="M67" s="39"/>
      <c r="N67" s="40"/>
      <c r="O67" s="41"/>
      <c r="P67" s="39"/>
      <c r="Q67" s="39"/>
      <c r="R67" s="39"/>
      <c r="S67" s="51"/>
      <c r="T67" s="38"/>
      <c r="U67" s="39"/>
      <c r="V67" s="39"/>
      <c r="W67" s="39"/>
      <c r="X67" s="40"/>
      <c r="Y67" s="41"/>
      <c r="Z67" s="39"/>
      <c r="AA67" s="39"/>
      <c r="AB67" s="39"/>
      <c r="AC67" s="40"/>
      <c r="AD67" s="13"/>
      <c r="AE67" s="70"/>
      <c r="AF67" s="71"/>
      <c r="AG67" s="100"/>
      <c r="AH67" s="71"/>
    </row>
    <row r="68" ht="16.5" spans="2:34">
      <c r="B68" s="17"/>
      <c r="C68" s="18"/>
      <c r="D68" s="19"/>
      <c r="E68" s="20">
        <f t="shared" si="19"/>
        <v>0</v>
      </c>
      <c r="F68" s="20"/>
      <c r="G68" s="20"/>
      <c r="H68" s="20"/>
      <c r="I68" s="20"/>
      <c r="J68" s="42"/>
      <c r="K68" s="43"/>
      <c r="L68" s="43"/>
      <c r="M68" s="43"/>
      <c r="N68" s="44"/>
      <c r="O68" s="45"/>
      <c r="P68" s="43"/>
      <c r="Q68" s="43"/>
      <c r="R68" s="43"/>
      <c r="S68" s="52"/>
      <c r="T68" s="42"/>
      <c r="U68" s="43"/>
      <c r="V68" s="43"/>
      <c r="W68" s="43"/>
      <c r="X68" s="44"/>
      <c r="Y68" s="45"/>
      <c r="Z68" s="43"/>
      <c r="AA68" s="43"/>
      <c r="AB68" s="43"/>
      <c r="AC68" s="44"/>
      <c r="AD68" s="17"/>
      <c r="AE68" s="72"/>
      <c r="AF68" s="73"/>
      <c r="AG68" s="101"/>
      <c r="AH68" s="73"/>
    </row>
    <row r="69" ht="15.75" spans="2:34">
      <c r="B69" s="13">
        <v>4</v>
      </c>
      <c r="C69" s="7" t="s">
        <v>69</v>
      </c>
      <c r="D69" s="21" t="s">
        <v>32</v>
      </c>
      <c r="E69" s="10" t="str">
        <f t="shared" si="19"/>
        <v>ZTE</v>
      </c>
      <c r="F69" s="10"/>
      <c r="G69" s="10"/>
      <c r="H69" s="10"/>
      <c r="I69" s="10"/>
      <c r="J69" s="34"/>
      <c r="K69" s="35"/>
      <c r="L69" s="35"/>
      <c r="M69" s="35"/>
      <c r="N69" s="36"/>
      <c r="O69" s="37"/>
      <c r="P69" s="35"/>
      <c r="Q69" s="35"/>
      <c r="R69" s="35"/>
      <c r="S69" s="50"/>
      <c r="T69" s="34"/>
      <c r="U69" s="35"/>
      <c r="V69" s="35"/>
      <c r="W69" s="35"/>
      <c r="X69" s="36"/>
      <c r="Y69" s="37"/>
      <c r="Z69" s="35"/>
      <c r="AA69" s="35"/>
      <c r="AB69" s="35"/>
      <c r="AC69" s="36"/>
      <c r="AD69" s="13"/>
      <c r="AE69" s="109"/>
      <c r="AF69" s="110"/>
      <c r="AG69" s="113"/>
      <c r="AH69" s="110"/>
    </row>
    <row r="70" ht="25.5" spans="2:34">
      <c r="B70" s="13"/>
      <c r="C70" s="13"/>
      <c r="D70" s="22"/>
      <c r="E70" s="16" t="str">
        <f t="shared" si="19"/>
        <v>Company A with Option X</v>
      </c>
      <c r="F70" s="16"/>
      <c r="G70" s="16"/>
      <c r="H70" s="16"/>
      <c r="I70" s="16"/>
      <c r="J70" s="38"/>
      <c r="K70" s="39"/>
      <c r="L70" s="39"/>
      <c r="M70" s="39"/>
      <c r="N70" s="40"/>
      <c r="O70" s="41"/>
      <c r="P70" s="39"/>
      <c r="Q70" s="39"/>
      <c r="R70" s="39"/>
      <c r="S70" s="51"/>
      <c r="T70" s="38"/>
      <c r="U70" s="39"/>
      <c r="V70" s="39"/>
      <c r="W70" s="39"/>
      <c r="X70" s="40"/>
      <c r="Y70" s="41"/>
      <c r="Z70" s="39"/>
      <c r="AA70" s="39"/>
      <c r="AB70" s="39"/>
      <c r="AC70" s="40"/>
      <c r="AD70" s="13"/>
      <c r="AE70" s="70"/>
      <c r="AF70" s="71"/>
      <c r="AG70" s="100"/>
      <c r="AH70" s="71"/>
    </row>
    <row r="71" ht="51" spans="2:34">
      <c r="B71" s="13"/>
      <c r="C71" s="13"/>
      <c r="D71" s="22"/>
      <c r="E71" s="16" t="str">
        <f t="shared" si="19"/>
        <v>Company A with SBFD antenna Option X</v>
      </c>
      <c r="F71" s="16"/>
      <c r="G71" s="16"/>
      <c r="H71" s="16"/>
      <c r="I71" s="16"/>
      <c r="J71" s="38"/>
      <c r="K71" s="39"/>
      <c r="L71" s="39"/>
      <c r="M71" s="39"/>
      <c r="N71" s="40"/>
      <c r="O71" s="41"/>
      <c r="P71" s="39"/>
      <c r="Q71" s="39"/>
      <c r="R71" s="39"/>
      <c r="S71" s="51"/>
      <c r="T71" s="38"/>
      <c r="U71" s="39"/>
      <c r="V71" s="39"/>
      <c r="W71" s="39"/>
      <c r="X71" s="40"/>
      <c r="Y71" s="41"/>
      <c r="Z71" s="39"/>
      <c r="AA71" s="39"/>
      <c r="AB71" s="39"/>
      <c r="AC71" s="40"/>
      <c r="AD71" s="13"/>
      <c r="AE71" s="70"/>
      <c r="AF71" s="71"/>
      <c r="AG71" s="100"/>
      <c r="AH71" s="71"/>
    </row>
    <row r="72" ht="15.75" spans="2:34">
      <c r="B72" s="13"/>
      <c r="C72" s="13"/>
      <c r="D72" s="22"/>
      <c r="E72" s="16" t="str">
        <f t="shared" si="19"/>
        <v>Company B</v>
      </c>
      <c r="F72" s="16"/>
      <c r="G72" s="16"/>
      <c r="H72" s="16"/>
      <c r="I72" s="16"/>
      <c r="J72" s="38"/>
      <c r="K72" s="39"/>
      <c r="L72" s="39"/>
      <c r="M72" s="39"/>
      <c r="N72" s="40"/>
      <c r="O72" s="41"/>
      <c r="P72" s="39"/>
      <c r="Q72" s="39"/>
      <c r="R72" s="39"/>
      <c r="S72" s="51"/>
      <c r="T72" s="38"/>
      <c r="U72" s="39"/>
      <c r="V72" s="39"/>
      <c r="W72" s="39"/>
      <c r="X72" s="40"/>
      <c r="Y72" s="41"/>
      <c r="Z72" s="39"/>
      <c r="AA72" s="39"/>
      <c r="AB72" s="39"/>
      <c r="AC72" s="40"/>
      <c r="AD72" s="13"/>
      <c r="AE72" s="70"/>
      <c r="AF72" s="71"/>
      <c r="AG72" s="100"/>
      <c r="AH72" s="71"/>
    </row>
    <row r="73" ht="15.75" spans="2:34">
      <c r="B73" s="13"/>
      <c r="C73" s="13"/>
      <c r="D73" s="22"/>
      <c r="E73" s="16" t="str">
        <f t="shared" si="19"/>
        <v>…</v>
      </c>
      <c r="F73" s="16"/>
      <c r="G73" s="16"/>
      <c r="H73" s="16"/>
      <c r="I73" s="16"/>
      <c r="J73" s="38"/>
      <c r="K73" s="39"/>
      <c r="L73" s="39"/>
      <c r="M73" s="39"/>
      <c r="N73" s="40"/>
      <c r="O73" s="41"/>
      <c r="P73" s="39"/>
      <c r="Q73" s="39"/>
      <c r="R73" s="39"/>
      <c r="S73" s="51"/>
      <c r="T73" s="38"/>
      <c r="U73" s="39"/>
      <c r="V73" s="39"/>
      <c r="W73" s="39"/>
      <c r="X73" s="40"/>
      <c r="Y73" s="41"/>
      <c r="Z73" s="39"/>
      <c r="AA73" s="39"/>
      <c r="AB73" s="39"/>
      <c r="AC73" s="40"/>
      <c r="AD73" s="13"/>
      <c r="AE73" s="70"/>
      <c r="AF73" s="71"/>
      <c r="AG73" s="100"/>
      <c r="AH73" s="71"/>
    </row>
    <row r="74" ht="15.75" spans="2:34">
      <c r="B74" s="13"/>
      <c r="C74" s="13"/>
      <c r="D74" s="22"/>
      <c r="E74" s="16">
        <f t="shared" si="19"/>
        <v>0</v>
      </c>
      <c r="F74" s="16"/>
      <c r="G74" s="16"/>
      <c r="H74" s="16"/>
      <c r="I74" s="16"/>
      <c r="J74" s="38"/>
      <c r="K74" s="39"/>
      <c r="L74" s="39"/>
      <c r="M74" s="39"/>
      <c r="N74" s="40"/>
      <c r="O74" s="41"/>
      <c r="P74" s="39"/>
      <c r="Q74" s="39"/>
      <c r="R74" s="39"/>
      <c r="S74" s="51"/>
      <c r="T74" s="38"/>
      <c r="U74" s="39"/>
      <c r="V74" s="39"/>
      <c r="W74" s="39"/>
      <c r="X74" s="40"/>
      <c r="Y74" s="41"/>
      <c r="Z74" s="39"/>
      <c r="AA74" s="39"/>
      <c r="AB74" s="39"/>
      <c r="AC74" s="40"/>
      <c r="AD74" s="13"/>
      <c r="AE74" s="70"/>
      <c r="AF74" s="71"/>
      <c r="AG74" s="100"/>
      <c r="AH74" s="71"/>
    </row>
    <row r="75" ht="15.75" spans="2:34">
      <c r="B75" s="13"/>
      <c r="C75" s="13"/>
      <c r="D75" s="22"/>
      <c r="E75" s="16">
        <f t="shared" si="19"/>
        <v>0</v>
      </c>
      <c r="F75" s="16"/>
      <c r="G75" s="16"/>
      <c r="H75" s="16"/>
      <c r="I75" s="16"/>
      <c r="J75" s="38"/>
      <c r="K75" s="39"/>
      <c r="L75" s="39"/>
      <c r="M75" s="39"/>
      <c r="N75" s="40"/>
      <c r="O75" s="41"/>
      <c r="P75" s="39"/>
      <c r="Q75" s="39"/>
      <c r="R75" s="39"/>
      <c r="S75" s="51"/>
      <c r="T75" s="38"/>
      <c r="U75" s="39"/>
      <c r="V75" s="39"/>
      <c r="W75" s="39"/>
      <c r="X75" s="40"/>
      <c r="Y75" s="41"/>
      <c r="Z75" s="39"/>
      <c r="AA75" s="39"/>
      <c r="AB75" s="39"/>
      <c r="AC75" s="40"/>
      <c r="AD75" s="13"/>
      <c r="AE75" s="70"/>
      <c r="AF75" s="71"/>
      <c r="AG75" s="100"/>
      <c r="AH75" s="71"/>
    </row>
    <row r="76" ht="15.75" spans="2:34">
      <c r="B76" s="13"/>
      <c r="C76" s="13"/>
      <c r="D76" s="22"/>
      <c r="E76" s="16">
        <f t="shared" si="19"/>
        <v>0</v>
      </c>
      <c r="F76" s="16"/>
      <c r="G76" s="16"/>
      <c r="H76" s="16"/>
      <c r="I76" s="16"/>
      <c r="J76" s="38"/>
      <c r="K76" s="39"/>
      <c r="L76" s="39"/>
      <c r="M76" s="39"/>
      <c r="N76" s="40"/>
      <c r="O76" s="41"/>
      <c r="P76" s="39"/>
      <c r="Q76" s="39"/>
      <c r="R76" s="39"/>
      <c r="S76" s="51"/>
      <c r="T76" s="38"/>
      <c r="U76" s="39"/>
      <c r="V76" s="39"/>
      <c r="W76" s="39"/>
      <c r="X76" s="40"/>
      <c r="Y76" s="41"/>
      <c r="Z76" s="39"/>
      <c r="AA76" s="39"/>
      <c r="AB76" s="39"/>
      <c r="AC76" s="40"/>
      <c r="AD76" s="13"/>
      <c r="AE76" s="70"/>
      <c r="AF76" s="71"/>
      <c r="AG76" s="100"/>
      <c r="AH76" s="71"/>
    </row>
    <row r="77" ht="15.75" spans="2:34">
      <c r="B77" s="13"/>
      <c r="C77" s="13"/>
      <c r="D77" s="22"/>
      <c r="E77" s="16">
        <f t="shared" si="19"/>
        <v>0</v>
      </c>
      <c r="F77" s="16"/>
      <c r="G77" s="16"/>
      <c r="H77" s="16"/>
      <c r="I77" s="16"/>
      <c r="J77" s="38"/>
      <c r="K77" s="39"/>
      <c r="L77" s="39"/>
      <c r="M77" s="39"/>
      <c r="N77" s="40"/>
      <c r="O77" s="41"/>
      <c r="P77" s="39"/>
      <c r="Q77" s="39"/>
      <c r="R77" s="39"/>
      <c r="S77" s="51"/>
      <c r="T77" s="38"/>
      <c r="U77" s="39"/>
      <c r="V77" s="39"/>
      <c r="W77" s="39"/>
      <c r="X77" s="40"/>
      <c r="Y77" s="41"/>
      <c r="Z77" s="39"/>
      <c r="AA77" s="39"/>
      <c r="AB77" s="39"/>
      <c r="AC77" s="40"/>
      <c r="AD77" s="13"/>
      <c r="AE77" s="70"/>
      <c r="AF77" s="71"/>
      <c r="AG77" s="100"/>
      <c r="AH77" s="71"/>
    </row>
    <row r="78" ht="15.75" spans="2:34">
      <c r="B78" s="13"/>
      <c r="C78" s="13"/>
      <c r="D78" s="22"/>
      <c r="E78" s="16">
        <f t="shared" si="19"/>
        <v>0</v>
      </c>
      <c r="F78" s="16"/>
      <c r="G78" s="16"/>
      <c r="H78" s="16"/>
      <c r="I78" s="16"/>
      <c r="J78" s="38"/>
      <c r="K78" s="39"/>
      <c r="L78" s="39"/>
      <c r="M78" s="39"/>
      <c r="N78" s="40"/>
      <c r="O78" s="41"/>
      <c r="P78" s="39"/>
      <c r="Q78" s="39"/>
      <c r="R78" s="39"/>
      <c r="S78" s="51"/>
      <c r="T78" s="38"/>
      <c r="U78" s="39"/>
      <c r="V78" s="39"/>
      <c r="W78" s="39"/>
      <c r="X78" s="40"/>
      <c r="Y78" s="41"/>
      <c r="Z78" s="39"/>
      <c r="AA78" s="39"/>
      <c r="AB78" s="39"/>
      <c r="AC78" s="40"/>
      <c r="AD78" s="13"/>
      <c r="AE78" s="70"/>
      <c r="AF78" s="71"/>
      <c r="AG78" s="100"/>
      <c r="AH78" s="71"/>
    </row>
    <row r="79" ht="15.75" spans="2:34">
      <c r="B79" s="13"/>
      <c r="C79" s="13"/>
      <c r="D79" s="22"/>
      <c r="E79" s="16">
        <f t="shared" si="19"/>
        <v>0</v>
      </c>
      <c r="F79" s="16"/>
      <c r="G79" s="16"/>
      <c r="H79" s="16"/>
      <c r="I79" s="16"/>
      <c r="J79" s="38"/>
      <c r="K79" s="39"/>
      <c r="L79" s="39"/>
      <c r="M79" s="39"/>
      <c r="N79" s="40"/>
      <c r="O79" s="41"/>
      <c r="P79" s="39"/>
      <c r="Q79" s="39"/>
      <c r="R79" s="39"/>
      <c r="S79" s="51"/>
      <c r="T79" s="38"/>
      <c r="U79" s="39"/>
      <c r="V79" s="39"/>
      <c r="W79" s="39"/>
      <c r="X79" s="40"/>
      <c r="Y79" s="41"/>
      <c r="Z79" s="39"/>
      <c r="AA79" s="39"/>
      <c r="AB79" s="39"/>
      <c r="AC79" s="40"/>
      <c r="AD79" s="13"/>
      <c r="AE79" s="70"/>
      <c r="AF79" s="71"/>
      <c r="AG79" s="100"/>
      <c r="AH79" s="71"/>
    </row>
    <row r="80" ht="15.75" spans="2:34">
      <c r="B80" s="13"/>
      <c r="C80" s="13"/>
      <c r="D80" s="22"/>
      <c r="E80" s="16">
        <f t="shared" si="19"/>
        <v>0</v>
      </c>
      <c r="F80" s="16"/>
      <c r="G80" s="16"/>
      <c r="H80" s="16"/>
      <c r="I80" s="16"/>
      <c r="J80" s="38"/>
      <c r="K80" s="39"/>
      <c r="L80" s="39"/>
      <c r="M80" s="39"/>
      <c r="N80" s="40"/>
      <c r="O80" s="41"/>
      <c r="P80" s="39"/>
      <c r="Q80" s="39"/>
      <c r="R80" s="39"/>
      <c r="S80" s="51"/>
      <c r="T80" s="38"/>
      <c r="U80" s="39"/>
      <c r="V80" s="39"/>
      <c r="W80" s="39"/>
      <c r="X80" s="40"/>
      <c r="Y80" s="41"/>
      <c r="Z80" s="39"/>
      <c r="AA80" s="39"/>
      <c r="AB80" s="39"/>
      <c r="AC80" s="40"/>
      <c r="AD80" s="13"/>
      <c r="AE80" s="70"/>
      <c r="AF80" s="71"/>
      <c r="AG80" s="100"/>
      <c r="AH80" s="71"/>
    </row>
    <row r="81" ht="15.75" spans="2:34">
      <c r="B81" s="13"/>
      <c r="C81" s="13"/>
      <c r="D81" s="22"/>
      <c r="E81" s="16">
        <f t="shared" si="19"/>
        <v>0</v>
      </c>
      <c r="F81" s="16"/>
      <c r="G81" s="16"/>
      <c r="H81" s="16"/>
      <c r="I81" s="16"/>
      <c r="J81" s="38"/>
      <c r="K81" s="39"/>
      <c r="L81" s="39"/>
      <c r="M81" s="39"/>
      <c r="N81" s="40"/>
      <c r="O81" s="41"/>
      <c r="P81" s="39"/>
      <c r="Q81" s="39"/>
      <c r="R81" s="39"/>
      <c r="S81" s="51"/>
      <c r="T81" s="38"/>
      <c r="U81" s="39"/>
      <c r="V81" s="39"/>
      <c r="W81" s="39"/>
      <c r="X81" s="40"/>
      <c r="Y81" s="41"/>
      <c r="Z81" s="39"/>
      <c r="AA81" s="39"/>
      <c r="AB81" s="39"/>
      <c r="AC81" s="40"/>
      <c r="AD81" s="13"/>
      <c r="AE81" s="70"/>
      <c r="AF81" s="71"/>
      <c r="AG81" s="100"/>
      <c r="AH81" s="71"/>
    </row>
    <row r="82" ht="15.75" spans="2:34">
      <c r="B82" s="13"/>
      <c r="C82" s="13"/>
      <c r="D82" s="22"/>
      <c r="E82" s="16">
        <f t="shared" si="19"/>
        <v>0</v>
      </c>
      <c r="F82" s="16"/>
      <c r="G82" s="16"/>
      <c r="H82" s="16"/>
      <c r="I82" s="16"/>
      <c r="J82" s="38"/>
      <c r="K82" s="39"/>
      <c r="L82" s="39"/>
      <c r="M82" s="39"/>
      <c r="N82" s="40"/>
      <c r="O82" s="41"/>
      <c r="P82" s="39"/>
      <c r="Q82" s="39"/>
      <c r="R82" s="39"/>
      <c r="S82" s="51"/>
      <c r="T82" s="38"/>
      <c r="U82" s="39"/>
      <c r="V82" s="39"/>
      <c r="W82" s="39"/>
      <c r="X82" s="40"/>
      <c r="Y82" s="41"/>
      <c r="Z82" s="39"/>
      <c r="AA82" s="39"/>
      <c r="AB82" s="39"/>
      <c r="AC82" s="40"/>
      <c r="AD82" s="13"/>
      <c r="AE82" s="70"/>
      <c r="AF82" s="71"/>
      <c r="AG82" s="100"/>
      <c r="AH82" s="71"/>
    </row>
    <row r="83" ht="15.75" spans="2:34">
      <c r="B83" s="13"/>
      <c r="C83" s="13"/>
      <c r="D83" s="22"/>
      <c r="E83" s="16">
        <f t="shared" si="19"/>
        <v>0</v>
      </c>
      <c r="F83" s="16"/>
      <c r="G83" s="16"/>
      <c r="H83" s="16"/>
      <c r="I83" s="16"/>
      <c r="J83" s="38"/>
      <c r="K83" s="39"/>
      <c r="L83" s="39"/>
      <c r="M83" s="39"/>
      <c r="N83" s="40"/>
      <c r="O83" s="41"/>
      <c r="P83" s="39"/>
      <c r="Q83" s="39"/>
      <c r="R83" s="39"/>
      <c r="S83" s="51"/>
      <c r="T83" s="38"/>
      <c r="U83" s="39"/>
      <c r="V83" s="39"/>
      <c r="W83" s="39"/>
      <c r="X83" s="40"/>
      <c r="Y83" s="41"/>
      <c r="Z83" s="39"/>
      <c r="AA83" s="39"/>
      <c r="AB83" s="39"/>
      <c r="AC83" s="40"/>
      <c r="AD83" s="13"/>
      <c r="AE83" s="70"/>
      <c r="AF83" s="71"/>
      <c r="AG83" s="100"/>
      <c r="AH83" s="71"/>
    </row>
    <row r="84" ht="16.5" spans="2:34">
      <c r="B84" s="13"/>
      <c r="C84" s="17"/>
      <c r="D84" s="23"/>
      <c r="E84" s="20">
        <f t="shared" si="19"/>
        <v>0</v>
      </c>
      <c r="F84" s="20"/>
      <c r="G84" s="20"/>
      <c r="H84" s="20"/>
      <c r="I84" s="20"/>
      <c r="J84" s="42"/>
      <c r="K84" s="43"/>
      <c r="L84" s="43"/>
      <c r="M84" s="43"/>
      <c r="N84" s="44"/>
      <c r="O84" s="45"/>
      <c r="P84" s="43"/>
      <c r="Q84" s="43"/>
      <c r="R84" s="43"/>
      <c r="S84" s="52"/>
      <c r="T84" s="42"/>
      <c r="U84" s="43"/>
      <c r="V84" s="43"/>
      <c r="W84" s="43"/>
      <c r="X84" s="44"/>
      <c r="Y84" s="45"/>
      <c r="Z84" s="43"/>
      <c r="AA84" s="43"/>
      <c r="AB84" s="43"/>
      <c r="AC84" s="44"/>
      <c r="AD84" s="13"/>
      <c r="AE84" s="111"/>
      <c r="AF84" s="112"/>
      <c r="AG84" s="114"/>
      <c r="AH84" s="112"/>
    </row>
    <row r="85" ht="15.75" spans="2:34">
      <c r="B85" s="13"/>
      <c r="C85" s="7" t="s">
        <v>71</v>
      </c>
      <c r="D85" s="21" t="s">
        <v>32</v>
      </c>
      <c r="E85" s="10" t="str">
        <f t="shared" si="19"/>
        <v>ZTE</v>
      </c>
      <c r="F85" s="10"/>
      <c r="G85" s="10"/>
      <c r="H85" s="10"/>
      <c r="I85" s="10"/>
      <c r="J85" s="34"/>
      <c r="K85" s="35"/>
      <c r="L85" s="35"/>
      <c r="M85" s="35"/>
      <c r="N85" s="36"/>
      <c r="O85" s="37"/>
      <c r="P85" s="35"/>
      <c r="Q85" s="35"/>
      <c r="R85" s="35"/>
      <c r="S85" s="50"/>
      <c r="T85" s="34"/>
      <c r="U85" s="35"/>
      <c r="V85" s="35"/>
      <c r="W85" s="35"/>
      <c r="X85" s="36"/>
      <c r="Y85" s="37"/>
      <c r="Z85" s="35"/>
      <c r="AA85" s="35"/>
      <c r="AB85" s="35"/>
      <c r="AC85" s="36"/>
      <c r="AD85" s="7"/>
      <c r="AE85" s="68"/>
      <c r="AF85" s="69"/>
      <c r="AG85" s="99"/>
      <c r="AH85" s="69"/>
    </row>
    <row r="86" ht="25.5" spans="2:34">
      <c r="B86" s="13"/>
      <c r="C86" s="13"/>
      <c r="D86" s="22"/>
      <c r="E86" s="16" t="str">
        <f t="shared" si="19"/>
        <v>Company A with Option X</v>
      </c>
      <c r="F86" s="16"/>
      <c r="G86" s="16"/>
      <c r="H86" s="16"/>
      <c r="I86" s="16"/>
      <c r="J86" s="38"/>
      <c r="K86" s="39"/>
      <c r="L86" s="39"/>
      <c r="M86" s="39"/>
      <c r="N86" s="40"/>
      <c r="O86" s="41"/>
      <c r="P86" s="39"/>
      <c r="Q86" s="39"/>
      <c r="R86" s="39"/>
      <c r="S86" s="51"/>
      <c r="T86" s="38"/>
      <c r="U86" s="39"/>
      <c r="V86" s="39"/>
      <c r="W86" s="39"/>
      <c r="X86" s="40"/>
      <c r="Y86" s="41"/>
      <c r="Z86" s="39"/>
      <c r="AA86" s="39"/>
      <c r="AB86" s="39"/>
      <c r="AC86" s="40"/>
      <c r="AD86" s="13"/>
      <c r="AE86" s="70"/>
      <c r="AF86" s="71"/>
      <c r="AG86" s="100"/>
      <c r="AH86" s="71"/>
    </row>
    <row r="87" ht="51" spans="2:34">
      <c r="B87" s="13"/>
      <c r="C87" s="13"/>
      <c r="D87" s="22"/>
      <c r="E87" s="16" t="str">
        <f t="shared" si="19"/>
        <v>Company A with SBFD antenna Option X</v>
      </c>
      <c r="F87" s="16"/>
      <c r="G87" s="16"/>
      <c r="H87" s="16"/>
      <c r="I87" s="16"/>
      <c r="J87" s="38"/>
      <c r="K87" s="39"/>
      <c r="L87" s="39"/>
      <c r="M87" s="39"/>
      <c r="N87" s="40"/>
      <c r="O87" s="41"/>
      <c r="P87" s="39"/>
      <c r="Q87" s="39"/>
      <c r="R87" s="39"/>
      <c r="S87" s="51"/>
      <c r="T87" s="38"/>
      <c r="U87" s="39"/>
      <c r="V87" s="39"/>
      <c r="W87" s="39"/>
      <c r="X87" s="40"/>
      <c r="Y87" s="41"/>
      <c r="Z87" s="39"/>
      <c r="AA87" s="39"/>
      <c r="AB87" s="39"/>
      <c r="AC87" s="40"/>
      <c r="AD87" s="13"/>
      <c r="AE87" s="70"/>
      <c r="AF87" s="71"/>
      <c r="AG87" s="100"/>
      <c r="AH87" s="71"/>
    </row>
    <row r="88" ht="15.75" spans="2:34">
      <c r="B88" s="13"/>
      <c r="C88" s="13"/>
      <c r="D88" s="22"/>
      <c r="E88" s="16" t="str">
        <f t="shared" si="19"/>
        <v>Company B</v>
      </c>
      <c r="F88" s="16"/>
      <c r="G88" s="16"/>
      <c r="H88" s="16"/>
      <c r="I88" s="16"/>
      <c r="J88" s="38"/>
      <c r="K88" s="39"/>
      <c r="L88" s="39"/>
      <c r="M88" s="39"/>
      <c r="N88" s="40"/>
      <c r="O88" s="41"/>
      <c r="P88" s="39"/>
      <c r="Q88" s="39"/>
      <c r="R88" s="39"/>
      <c r="S88" s="51"/>
      <c r="T88" s="38"/>
      <c r="U88" s="39"/>
      <c r="V88" s="39"/>
      <c r="W88" s="39"/>
      <c r="X88" s="40"/>
      <c r="Y88" s="41"/>
      <c r="Z88" s="39"/>
      <c r="AA88" s="39"/>
      <c r="AB88" s="39"/>
      <c r="AC88" s="40"/>
      <c r="AD88" s="13"/>
      <c r="AE88" s="70"/>
      <c r="AF88" s="71"/>
      <c r="AG88" s="100"/>
      <c r="AH88" s="71"/>
    </row>
    <row r="89" ht="15.75" spans="2:34">
      <c r="B89" s="13"/>
      <c r="C89" s="13"/>
      <c r="D89" s="22"/>
      <c r="E89" s="16" t="str">
        <f t="shared" si="19"/>
        <v>…</v>
      </c>
      <c r="F89" s="16"/>
      <c r="G89" s="16"/>
      <c r="H89" s="16"/>
      <c r="I89" s="16"/>
      <c r="J89" s="38"/>
      <c r="K89" s="39"/>
      <c r="L89" s="39"/>
      <c r="M89" s="39"/>
      <c r="N89" s="40"/>
      <c r="O89" s="41"/>
      <c r="P89" s="39"/>
      <c r="Q89" s="39"/>
      <c r="R89" s="39"/>
      <c r="S89" s="51"/>
      <c r="T89" s="38"/>
      <c r="U89" s="39"/>
      <c r="V89" s="39"/>
      <c r="W89" s="39"/>
      <c r="X89" s="40"/>
      <c r="Y89" s="41"/>
      <c r="Z89" s="39"/>
      <c r="AA89" s="39"/>
      <c r="AB89" s="39"/>
      <c r="AC89" s="40"/>
      <c r="AD89" s="13"/>
      <c r="AE89" s="70"/>
      <c r="AF89" s="71"/>
      <c r="AG89" s="100"/>
      <c r="AH89" s="71"/>
    </row>
    <row r="90" ht="15.75" spans="2:34">
      <c r="B90" s="13"/>
      <c r="C90" s="13"/>
      <c r="D90" s="22"/>
      <c r="E90" s="16">
        <f t="shared" si="19"/>
        <v>0</v>
      </c>
      <c r="F90" s="16"/>
      <c r="G90" s="16"/>
      <c r="H90" s="16"/>
      <c r="I90" s="16"/>
      <c r="J90" s="38"/>
      <c r="K90" s="39"/>
      <c r="L90" s="39"/>
      <c r="M90" s="39"/>
      <c r="N90" s="40"/>
      <c r="O90" s="41"/>
      <c r="P90" s="39"/>
      <c r="Q90" s="39"/>
      <c r="R90" s="39"/>
      <c r="S90" s="51"/>
      <c r="T90" s="38"/>
      <c r="U90" s="39"/>
      <c r="V90" s="39"/>
      <c r="W90" s="39"/>
      <c r="X90" s="40"/>
      <c r="Y90" s="41"/>
      <c r="Z90" s="39"/>
      <c r="AA90" s="39"/>
      <c r="AB90" s="39"/>
      <c r="AC90" s="40"/>
      <c r="AD90" s="13"/>
      <c r="AE90" s="70"/>
      <c r="AF90" s="71"/>
      <c r="AG90" s="100"/>
      <c r="AH90" s="71"/>
    </row>
    <row r="91" ht="15.75" spans="2:34">
      <c r="B91" s="13"/>
      <c r="C91" s="13"/>
      <c r="D91" s="22"/>
      <c r="E91" s="16">
        <f t="shared" si="19"/>
        <v>0</v>
      </c>
      <c r="F91" s="16"/>
      <c r="G91" s="16"/>
      <c r="H91" s="16"/>
      <c r="I91" s="16"/>
      <c r="J91" s="38"/>
      <c r="K91" s="39"/>
      <c r="L91" s="39"/>
      <c r="M91" s="39"/>
      <c r="N91" s="40"/>
      <c r="O91" s="41"/>
      <c r="P91" s="39"/>
      <c r="Q91" s="39"/>
      <c r="R91" s="39"/>
      <c r="S91" s="51"/>
      <c r="T91" s="38"/>
      <c r="U91" s="39"/>
      <c r="V91" s="39"/>
      <c r="W91" s="39"/>
      <c r="X91" s="40"/>
      <c r="Y91" s="41"/>
      <c r="Z91" s="39"/>
      <c r="AA91" s="39"/>
      <c r="AB91" s="39"/>
      <c r="AC91" s="40"/>
      <c r="AD91" s="13"/>
      <c r="AE91" s="70"/>
      <c r="AF91" s="71"/>
      <c r="AG91" s="100"/>
      <c r="AH91" s="71"/>
    </row>
    <row r="92" ht="15.75" spans="2:34">
      <c r="B92" s="13"/>
      <c r="C92" s="13"/>
      <c r="D92" s="22"/>
      <c r="E92" s="16">
        <f t="shared" si="19"/>
        <v>0</v>
      </c>
      <c r="F92" s="16"/>
      <c r="G92" s="16"/>
      <c r="H92" s="16"/>
      <c r="I92" s="16"/>
      <c r="J92" s="38"/>
      <c r="K92" s="39"/>
      <c r="L92" s="39"/>
      <c r="M92" s="39"/>
      <c r="N92" s="40"/>
      <c r="O92" s="41"/>
      <c r="P92" s="39"/>
      <c r="Q92" s="39"/>
      <c r="R92" s="39"/>
      <c r="S92" s="51"/>
      <c r="T92" s="38"/>
      <c r="U92" s="39"/>
      <c r="V92" s="39"/>
      <c r="W92" s="39"/>
      <c r="X92" s="40"/>
      <c r="Y92" s="41"/>
      <c r="Z92" s="39"/>
      <c r="AA92" s="39"/>
      <c r="AB92" s="39"/>
      <c r="AC92" s="40"/>
      <c r="AD92" s="13"/>
      <c r="AE92" s="70"/>
      <c r="AF92" s="71"/>
      <c r="AG92" s="100"/>
      <c r="AH92" s="71"/>
    </row>
    <row r="93" ht="15.75" spans="2:34">
      <c r="B93" s="13"/>
      <c r="C93" s="13"/>
      <c r="D93" s="22"/>
      <c r="E93" s="16">
        <f t="shared" si="19"/>
        <v>0</v>
      </c>
      <c r="F93" s="16"/>
      <c r="G93" s="16"/>
      <c r="H93" s="16"/>
      <c r="I93" s="16"/>
      <c r="J93" s="38"/>
      <c r="K93" s="39"/>
      <c r="L93" s="39"/>
      <c r="M93" s="39"/>
      <c r="N93" s="40"/>
      <c r="O93" s="41"/>
      <c r="P93" s="39"/>
      <c r="Q93" s="39"/>
      <c r="R93" s="39"/>
      <c r="S93" s="51"/>
      <c r="T93" s="38"/>
      <c r="U93" s="39"/>
      <c r="V93" s="39"/>
      <c r="W93" s="39"/>
      <c r="X93" s="40"/>
      <c r="Y93" s="41"/>
      <c r="Z93" s="39"/>
      <c r="AA93" s="39"/>
      <c r="AB93" s="39"/>
      <c r="AC93" s="40"/>
      <c r="AD93" s="13"/>
      <c r="AE93" s="70"/>
      <c r="AF93" s="71"/>
      <c r="AG93" s="100"/>
      <c r="AH93" s="71"/>
    </row>
    <row r="94" ht="15.75" spans="2:34">
      <c r="B94" s="13"/>
      <c r="C94" s="13"/>
      <c r="D94" s="22"/>
      <c r="E94" s="16">
        <f t="shared" si="19"/>
        <v>0</v>
      </c>
      <c r="F94" s="16"/>
      <c r="G94" s="16"/>
      <c r="H94" s="16"/>
      <c r="I94" s="16"/>
      <c r="J94" s="38"/>
      <c r="K94" s="39"/>
      <c r="L94" s="39"/>
      <c r="M94" s="39"/>
      <c r="N94" s="40"/>
      <c r="O94" s="41"/>
      <c r="P94" s="39"/>
      <c r="Q94" s="39"/>
      <c r="R94" s="39"/>
      <c r="S94" s="51"/>
      <c r="T94" s="38"/>
      <c r="U94" s="39"/>
      <c r="V94" s="39"/>
      <c r="W94" s="39"/>
      <c r="X94" s="40"/>
      <c r="Y94" s="41"/>
      <c r="Z94" s="39"/>
      <c r="AA94" s="39"/>
      <c r="AB94" s="39"/>
      <c r="AC94" s="40"/>
      <c r="AD94" s="13"/>
      <c r="AE94" s="70"/>
      <c r="AF94" s="71"/>
      <c r="AG94" s="100"/>
      <c r="AH94" s="71"/>
    </row>
    <row r="95" ht="15.75" spans="2:34">
      <c r="B95" s="13"/>
      <c r="C95" s="13"/>
      <c r="D95" s="22"/>
      <c r="E95" s="16">
        <f t="shared" si="19"/>
        <v>0</v>
      </c>
      <c r="F95" s="16"/>
      <c r="G95" s="16"/>
      <c r="H95" s="16"/>
      <c r="I95" s="16"/>
      <c r="J95" s="38"/>
      <c r="K95" s="39"/>
      <c r="L95" s="39"/>
      <c r="M95" s="39"/>
      <c r="N95" s="40"/>
      <c r="O95" s="41"/>
      <c r="P95" s="39"/>
      <c r="Q95" s="39"/>
      <c r="R95" s="39"/>
      <c r="S95" s="51"/>
      <c r="T95" s="38"/>
      <c r="U95" s="39"/>
      <c r="V95" s="39"/>
      <c r="W95" s="39"/>
      <c r="X95" s="40"/>
      <c r="Y95" s="41"/>
      <c r="Z95" s="39"/>
      <c r="AA95" s="39"/>
      <c r="AB95" s="39"/>
      <c r="AC95" s="40"/>
      <c r="AD95" s="13"/>
      <c r="AE95" s="70"/>
      <c r="AF95" s="71"/>
      <c r="AG95" s="100"/>
      <c r="AH95" s="71"/>
    </row>
    <row r="96" ht="15.75" spans="2:34">
      <c r="B96" s="13"/>
      <c r="C96" s="13"/>
      <c r="D96" s="22"/>
      <c r="E96" s="16">
        <f t="shared" si="19"/>
        <v>0</v>
      </c>
      <c r="F96" s="16"/>
      <c r="G96" s="16"/>
      <c r="H96" s="16"/>
      <c r="I96" s="16"/>
      <c r="J96" s="38"/>
      <c r="K96" s="39"/>
      <c r="L96" s="39"/>
      <c r="M96" s="39"/>
      <c r="N96" s="40"/>
      <c r="O96" s="41"/>
      <c r="P96" s="39"/>
      <c r="Q96" s="39"/>
      <c r="R96" s="39"/>
      <c r="S96" s="51"/>
      <c r="T96" s="38"/>
      <c r="U96" s="39"/>
      <c r="V96" s="39"/>
      <c r="W96" s="39"/>
      <c r="X96" s="40"/>
      <c r="Y96" s="41"/>
      <c r="Z96" s="39"/>
      <c r="AA96" s="39"/>
      <c r="AB96" s="39"/>
      <c r="AC96" s="40"/>
      <c r="AD96" s="13"/>
      <c r="AE96" s="70"/>
      <c r="AF96" s="71"/>
      <c r="AG96" s="100"/>
      <c r="AH96" s="71"/>
    </row>
    <row r="97" ht="15.75" spans="2:34">
      <c r="B97" s="13"/>
      <c r="C97" s="13"/>
      <c r="D97" s="22"/>
      <c r="E97" s="16">
        <f t="shared" si="19"/>
        <v>0</v>
      </c>
      <c r="F97" s="16"/>
      <c r="G97" s="16"/>
      <c r="H97" s="16"/>
      <c r="I97" s="16"/>
      <c r="J97" s="38"/>
      <c r="K97" s="39"/>
      <c r="L97" s="39"/>
      <c r="M97" s="39"/>
      <c r="N97" s="40"/>
      <c r="O97" s="41"/>
      <c r="P97" s="39"/>
      <c r="Q97" s="39"/>
      <c r="R97" s="39"/>
      <c r="S97" s="51"/>
      <c r="T97" s="38"/>
      <c r="U97" s="39"/>
      <c r="V97" s="39"/>
      <c r="W97" s="39"/>
      <c r="X97" s="40"/>
      <c r="Y97" s="41"/>
      <c r="Z97" s="39"/>
      <c r="AA97" s="39"/>
      <c r="AB97" s="39"/>
      <c r="AC97" s="40"/>
      <c r="AD97" s="13"/>
      <c r="AE97" s="70"/>
      <c r="AF97" s="71"/>
      <c r="AG97" s="100"/>
      <c r="AH97" s="71"/>
    </row>
    <row r="98" ht="15.75" spans="2:34">
      <c r="B98" s="13"/>
      <c r="C98" s="13"/>
      <c r="D98" s="22"/>
      <c r="E98" s="16">
        <f t="shared" si="19"/>
        <v>0</v>
      </c>
      <c r="F98" s="16"/>
      <c r="G98" s="16"/>
      <c r="H98" s="16"/>
      <c r="I98" s="16"/>
      <c r="J98" s="38"/>
      <c r="K98" s="39"/>
      <c r="L98" s="39"/>
      <c r="M98" s="39"/>
      <c r="N98" s="40"/>
      <c r="O98" s="41"/>
      <c r="P98" s="39"/>
      <c r="Q98" s="39"/>
      <c r="R98" s="39"/>
      <c r="S98" s="51"/>
      <c r="T98" s="38"/>
      <c r="U98" s="39"/>
      <c r="V98" s="39"/>
      <c r="W98" s="39"/>
      <c r="X98" s="40"/>
      <c r="Y98" s="41"/>
      <c r="Z98" s="39"/>
      <c r="AA98" s="39"/>
      <c r="AB98" s="39"/>
      <c r="AC98" s="40"/>
      <c r="AD98" s="13"/>
      <c r="AE98" s="70"/>
      <c r="AF98" s="71"/>
      <c r="AG98" s="100"/>
      <c r="AH98" s="71"/>
    </row>
    <row r="99" ht="15.75" spans="2:34">
      <c r="B99" s="13"/>
      <c r="C99" s="13"/>
      <c r="D99" s="22"/>
      <c r="E99" s="16">
        <f t="shared" si="19"/>
        <v>0</v>
      </c>
      <c r="F99" s="16"/>
      <c r="G99" s="16"/>
      <c r="H99" s="16"/>
      <c r="I99" s="16"/>
      <c r="J99" s="38"/>
      <c r="K99" s="39"/>
      <c r="L99" s="39"/>
      <c r="M99" s="39"/>
      <c r="N99" s="40"/>
      <c r="O99" s="41"/>
      <c r="P99" s="39"/>
      <c r="Q99" s="39"/>
      <c r="R99" s="39"/>
      <c r="S99" s="51"/>
      <c r="T99" s="38"/>
      <c r="U99" s="39"/>
      <c r="V99" s="39"/>
      <c r="W99" s="39"/>
      <c r="X99" s="40"/>
      <c r="Y99" s="41"/>
      <c r="Z99" s="39"/>
      <c r="AA99" s="39"/>
      <c r="AB99" s="39"/>
      <c r="AC99" s="40"/>
      <c r="AD99" s="13"/>
      <c r="AE99" s="70"/>
      <c r="AF99" s="71"/>
      <c r="AG99" s="100"/>
      <c r="AH99" s="71"/>
    </row>
    <row r="100" ht="16.5" spans="2:34">
      <c r="B100" s="17"/>
      <c r="C100" s="17"/>
      <c r="D100" s="23"/>
      <c r="E100" s="20">
        <f t="shared" si="19"/>
        <v>0</v>
      </c>
      <c r="F100" s="20"/>
      <c r="G100" s="20"/>
      <c r="H100" s="20"/>
      <c r="I100" s="20"/>
      <c r="J100" s="42"/>
      <c r="K100" s="43"/>
      <c r="L100" s="43"/>
      <c r="M100" s="43"/>
      <c r="N100" s="44"/>
      <c r="O100" s="45"/>
      <c r="P100" s="43"/>
      <c r="Q100" s="43"/>
      <c r="R100" s="43"/>
      <c r="S100" s="52"/>
      <c r="T100" s="42"/>
      <c r="U100" s="43"/>
      <c r="V100" s="43"/>
      <c r="W100" s="43"/>
      <c r="X100" s="44"/>
      <c r="Y100" s="45"/>
      <c r="Z100" s="43"/>
      <c r="AA100" s="43"/>
      <c r="AB100" s="43"/>
      <c r="AC100" s="44"/>
      <c r="AD100" s="17"/>
      <c r="AE100" s="72"/>
      <c r="AF100" s="73"/>
      <c r="AG100" s="101"/>
      <c r="AH100" s="7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4" t="s">
        <v>40</v>
      </c>
      <c r="G2" s="25"/>
      <c r="H2" s="25"/>
      <c r="I2" s="25"/>
      <c r="J2" s="25"/>
      <c r="K2" s="2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54"/>
      <c r="Z2" s="7" t="s">
        <v>28</v>
      </c>
      <c r="AA2" s="55" t="s">
        <v>41</v>
      </c>
      <c r="AB2" s="25"/>
      <c r="AC2" s="26"/>
      <c r="AD2" s="26"/>
      <c r="AE2" s="74" t="s">
        <v>42</v>
      </c>
      <c r="AF2" s="75"/>
      <c r="AG2" s="75"/>
      <c r="AH2" s="75"/>
      <c r="AI2" s="75"/>
      <c r="AJ2" s="76"/>
      <c r="AK2" s="76"/>
      <c r="AL2" s="76"/>
      <c r="AM2" s="76"/>
      <c r="AN2" s="76"/>
      <c r="AO2" s="76"/>
      <c r="AP2" s="102"/>
      <c r="AQ2" s="102"/>
      <c r="AR2" s="102"/>
      <c r="AS2" s="102"/>
      <c r="AT2" s="102"/>
      <c r="AU2" s="102"/>
      <c r="AV2" s="102"/>
      <c r="AW2" s="102"/>
      <c r="AX2" s="103"/>
    </row>
    <row r="3" ht="43.5" customHeight="1" spans="2:50">
      <c r="B3" s="3"/>
      <c r="C3" s="3"/>
      <c r="D3" s="3"/>
      <c r="E3" s="3"/>
      <c r="F3" s="27" t="s">
        <v>43</v>
      </c>
      <c r="G3" s="28"/>
      <c r="H3" s="28"/>
      <c r="I3" s="28"/>
      <c r="J3" s="29"/>
      <c r="K3" s="28" t="s">
        <v>44</v>
      </c>
      <c r="L3" s="28"/>
      <c r="M3" s="28"/>
      <c r="N3" s="28"/>
      <c r="O3" s="28"/>
      <c r="P3" s="27" t="s">
        <v>45</v>
      </c>
      <c r="Q3" s="28"/>
      <c r="R3" s="28"/>
      <c r="S3" s="28"/>
      <c r="T3" s="29"/>
      <c r="U3" s="28" t="s">
        <v>46</v>
      </c>
      <c r="V3" s="28"/>
      <c r="W3" s="28"/>
      <c r="X3" s="28"/>
      <c r="Y3" s="29"/>
      <c r="Z3" s="13"/>
      <c r="AA3" s="56" t="s">
        <v>47</v>
      </c>
      <c r="AB3" s="57" t="s">
        <v>48</v>
      </c>
      <c r="AC3" s="56" t="s">
        <v>49</v>
      </c>
      <c r="AD3" s="57" t="s">
        <v>50</v>
      </c>
      <c r="AE3" s="77" t="s">
        <v>51</v>
      </c>
      <c r="AF3" s="78"/>
      <c r="AG3" s="78"/>
      <c r="AH3" s="78"/>
      <c r="AI3" s="79"/>
      <c r="AJ3" s="77" t="s">
        <v>52</v>
      </c>
      <c r="AK3" s="78"/>
      <c r="AL3" s="78"/>
      <c r="AM3" s="78"/>
      <c r="AN3" s="79"/>
      <c r="AO3" s="77" t="s">
        <v>53</v>
      </c>
      <c r="AP3" s="78"/>
      <c r="AQ3" s="78"/>
      <c r="AR3" s="78"/>
      <c r="AS3" s="79"/>
      <c r="AT3" s="78" t="s">
        <v>54</v>
      </c>
      <c r="AU3" s="78"/>
      <c r="AV3" s="78"/>
      <c r="AW3" s="78"/>
      <c r="AX3" s="79"/>
    </row>
    <row r="4" ht="29.25" spans="2:50">
      <c r="B4" s="5"/>
      <c r="C4" s="5"/>
      <c r="D4" s="5"/>
      <c r="E4" s="5"/>
      <c r="F4" s="30" t="s">
        <v>55</v>
      </c>
      <c r="G4" s="31" t="s">
        <v>56</v>
      </c>
      <c r="H4" s="31" t="s">
        <v>57</v>
      </c>
      <c r="I4" s="31" t="s">
        <v>58</v>
      </c>
      <c r="J4" s="32" t="s">
        <v>59</v>
      </c>
      <c r="K4" s="33" t="s">
        <v>55</v>
      </c>
      <c r="L4" s="31" t="s">
        <v>56</v>
      </c>
      <c r="M4" s="31" t="s">
        <v>57</v>
      </c>
      <c r="N4" s="31" t="s">
        <v>58</v>
      </c>
      <c r="O4" s="31" t="s">
        <v>59</v>
      </c>
      <c r="P4" s="30" t="s">
        <v>55</v>
      </c>
      <c r="Q4" s="31" t="s">
        <v>56</v>
      </c>
      <c r="R4" s="31" t="s">
        <v>57</v>
      </c>
      <c r="S4" s="31" t="s">
        <v>58</v>
      </c>
      <c r="T4" s="32" t="s">
        <v>59</v>
      </c>
      <c r="U4" s="33" t="s">
        <v>55</v>
      </c>
      <c r="V4" s="31" t="s">
        <v>56</v>
      </c>
      <c r="W4" s="31" t="s">
        <v>57</v>
      </c>
      <c r="X4" s="31" t="s">
        <v>58</v>
      </c>
      <c r="Y4" s="31" t="s">
        <v>59</v>
      </c>
      <c r="Z4" s="17"/>
      <c r="AA4" s="58"/>
      <c r="AB4" s="59"/>
      <c r="AC4" s="58"/>
      <c r="AD4" s="59"/>
      <c r="AE4" s="80" t="s">
        <v>55</v>
      </c>
      <c r="AF4" s="81" t="s">
        <v>56</v>
      </c>
      <c r="AG4" s="81" t="s">
        <v>57</v>
      </c>
      <c r="AH4" s="81" t="s">
        <v>58</v>
      </c>
      <c r="AI4" s="82" t="s">
        <v>59</v>
      </c>
      <c r="AJ4" s="80" t="s">
        <v>55</v>
      </c>
      <c r="AK4" s="81" t="s">
        <v>56</v>
      </c>
      <c r="AL4" s="81" t="s">
        <v>57</v>
      </c>
      <c r="AM4" s="81" t="s">
        <v>58</v>
      </c>
      <c r="AN4" s="82" t="s">
        <v>59</v>
      </c>
      <c r="AO4" s="80" t="s">
        <v>55</v>
      </c>
      <c r="AP4" s="81" t="s">
        <v>56</v>
      </c>
      <c r="AQ4" s="81" t="s">
        <v>57</v>
      </c>
      <c r="AR4" s="81" t="s">
        <v>58</v>
      </c>
      <c r="AS4" s="82" t="s">
        <v>59</v>
      </c>
      <c r="AT4" s="81" t="s">
        <v>55</v>
      </c>
      <c r="AU4" s="81" t="s">
        <v>56</v>
      </c>
      <c r="AV4" s="81" t="s">
        <v>57</v>
      </c>
      <c r="AW4" s="81" t="s">
        <v>58</v>
      </c>
      <c r="AX4" s="104" t="s">
        <v>59</v>
      </c>
    </row>
    <row r="5" ht="25.5" spans="2:50">
      <c r="B5" s="7">
        <v>1</v>
      </c>
      <c r="C5" s="7" t="s">
        <v>30</v>
      </c>
      <c r="D5" s="21" t="s">
        <v>31</v>
      </c>
      <c r="E5" s="10" t="s">
        <v>73</v>
      </c>
      <c r="F5" s="34">
        <v>0.45</v>
      </c>
      <c r="G5" s="35" t="s">
        <v>68</v>
      </c>
      <c r="H5" s="35" t="s">
        <v>68</v>
      </c>
      <c r="I5" s="35" t="s">
        <v>68</v>
      </c>
      <c r="J5" s="36" t="s">
        <v>68</v>
      </c>
      <c r="K5" s="37">
        <v>0.372</v>
      </c>
      <c r="L5" s="35" t="s">
        <v>68</v>
      </c>
      <c r="M5" s="35" t="s">
        <v>68</v>
      </c>
      <c r="N5" s="35" t="s">
        <v>68</v>
      </c>
      <c r="O5" s="50" t="s">
        <v>68</v>
      </c>
      <c r="P5" s="34">
        <v>4.984</v>
      </c>
      <c r="Q5" s="35" t="s">
        <v>68</v>
      </c>
      <c r="R5" s="35" t="s">
        <v>68</v>
      </c>
      <c r="S5" s="35" t="s">
        <v>68</v>
      </c>
      <c r="T5" s="36" t="s">
        <v>68</v>
      </c>
      <c r="U5" s="37">
        <v>1.5671</v>
      </c>
      <c r="V5" s="35" t="s">
        <v>68</v>
      </c>
      <c r="W5" s="35" t="s">
        <v>68</v>
      </c>
      <c r="X5" s="35" t="s">
        <v>68</v>
      </c>
      <c r="Y5" s="50" t="s">
        <v>68</v>
      </c>
      <c r="Z5" s="7" t="s">
        <v>30</v>
      </c>
      <c r="AA5" s="60">
        <v>0.4364</v>
      </c>
      <c r="AB5" s="61">
        <v>0.4032</v>
      </c>
      <c r="AC5" s="83">
        <v>4.6451</v>
      </c>
      <c r="AD5" s="83">
        <v>1.3337</v>
      </c>
      <c r="AE5" s="84">
        <f>F5-AA5</f>
        <v>0.0136</v>
      </c>
      <c r="AF5" s="85" t="e">
        <f>G5-AA5</f>
        <v>#VALUE!</v>
      </c>
      <c r="AG5" s="85" t="e">
        <f>H5-AA5</f>
        <v>#VALUE!</v>
      </c>
      <c r="AH5" s="85" t="e">
        <f>I5-AA5</f>
        <v>#VALUE!</v>
      </c>
      <c r="AI5" s="86" t="e">
        <f>J5-AA5</f>
        <v>#VALUE!</v>
      </c>
      <c r="AJ5" s="84">
        <f>K5-AB5</f>
        <v>-0.0312</v>
      </c>
      <c r="AK5" s="85" t="e">
        <f>L5-AB5</f>
        <v>#VALUE!</v>
      </c>
      <c r="AL5" s="85" t="e">
        <f>M5-AB5</f>
        <v>#VALUE!</v>
      </c>
      <c r="AM5" s="85" t="e">
        <f>N5-AB5</f>
        <v>#VALUE!</v>
      </c>
      <c r="AN5" s="86" t="e">
        <f>O5-AB5</f>
        <v>#VALUE!</v>
      </c>
      <c r="AO5" s="84">
        <f>(1-(1-P5/100)/(1-AC5/100))*100</f>
        <v>0.355409108498883</v>
      </c>
      <c r="AP5" s="85" t="e">
        <f>(1-(1-Q5/100)/(1-AC5/100))*100</f>
        <v>#VALUE!</v>
      </c>
      <c r="AQ5" s="85" t="e">
        <f>(1-(1-R5/100)/(1-AC5/100))*100</f>
        <v>#VALUE!</v>
      </c>
      <c r="AR5" s="85" t="e">
        <f>(1-(1-S5/100)/(1-AC5/100))*100</f>
        <v>#VALUE!</v>
      </c>
      <c r="AS5" s="86" t="e">
        <f>(1-(1-T5/100)/(1-AC5/100))*100</f>
        <v>#VALUE!</v>
      </c>
      <c r="AT5" s="85">
        <f>(1-(1-U5/100)/(1-AD5/100))*100</f>
        <v>0.236554933143329</v>
      </c>
      <c r="AU5" s="85" t="e">
        <f>(1-(1-V5/100)/(1-AD5/100))*100</f>
        <v>#VALUE!</v>
      </c>
      <c r="AV5" s="85" t="e">
        <f>(1-(1-W5/100)/(1-AD5/100))*100</f>
        <v>#VALUE!</v>
      </c>
      <c r="AW5" s="85" t="e">
        <f>(1-(1-X5/100)/(1-AD5/100))*100</f>
        <v>#VALUE!</v>
      </c>
      <c r="AX5" s="105" t="e">
        <f>(1-(1-Y5/100)/(1-AD5/100))*100</f>
        <v>#VALUE!</v>
      </c>
    </row>
    <row r="6" ht="25.5" spans="2:50">
      <c r="B6" s="13"/>
      <c r="C6" s="13"/>
      <c r="D6" s="22"/>
      <c r="E6" s="16" t="s">
        <v>64</v>
      </c>
      <c r="F6" s="38"/>
      <c r="G6" s="39"/>
      <c r="H6" s="39"/>
      <c r="I6" s="39"/>
      <c r="J6" s="40"/>
      <c r="K6" s="41"/>
      <c r="L6" s="39"/>
      <c r="M6" s="39"/>
      <c r="N6" s="39"/>
      <c r="O6" s="51"/>
      <c r="P6" s="38"/>
      <c r="Q6" s="39"/>
      <c r="R6" s="39"/>
      <c r="S6" s="39"/>
      <c r="T6" s="40"/>
      <c r="U6" s="41"/>
      <c r="V6" s="39"/>
      <c r="W6" s="39"/>
      <c r="X6" s="39"/>
      <c r="Y6" s="51"/>
      <c r="Z6" s="13"/>
      <c r="AA6" s="62"/>
      <c r="AB6" s="63"/>
      <c r="AC6" s="87"/>
      <c r="AD6" s="87"/>
      <c r="AE6" s="88">
        <f t="shared" ref="AE6:AE36" si="0">F6-AA6</f>
        <v>0</v>
      </c>
      <c r="AF6" s="89">
        <f t="shared" ref="AF6:AF36" si="1">G6-AA6</f>
        <v>0</v>
      </c>
      <c r="AG6" s="89">
        <f t="shared" ref="AG6:AG36" si="2">H6-AA6</f>
        <v>0</v>
      </c>
      <c r="AH6" s="89">
        <f t="shared" ref="AH6:AH36" si="3">I6-AA6</f>
        <v>0</v>
      </c>
      <c r="AI6" s="90">
        <f t="shared" ref="AI6:AJ36" si="4">J6-AA6</f>
        <v>0</v>
      </c>
      <c r="AJ6" s="88">
        <f t="shared" si="4"/>
        <v>0</v>
      </c>
      <c r="AK6" s="89">
        <f t="shared" ref="AK6:AK36" si="5">L6-AB6</f>
        <v>0</v>
      </c>
      <c r="AL6" s="89">
        <f t="shared" ref="AL6:AL36" si="6">M6-AB6</f>
        <v>0</v>
      </c>
      <c r="AM6" s="89">
        <f t="shared" ref="AM6:AM36" si="7">N6-AB6</f>
        <v>0</v>
      </c>
      <c r="AN6" s="90">
        <f t="shared" ref="AN6:AN36" si="8">O6-AB6</f>
        <v>0</v>
      </c>
      <c r="AO6" s="88">
        <f t="shared" ref="AO6:AO36" si="9">(1-(1-P6/100)/(1-AC6/100))*100</f>
        <v>0</v>
      </c>
      <c r="AP6" s="89">
        <f t="shared" ref="AP6:AP36" si="10">(1-(1-Q6/100)/(1-AC6/100))*100</f>
        <v>0</v>
      </c>
      <c r="AQ6" s="89">
        <f t="shared" ref="AQ6:AQ36" si="11">(1-(1-R6/100)/(1-AC6/100))*100</f>
        <v>0</v>
      </c>
      <c r="AR6" s="89">
        <f t="shared" ref="AR6:AR36" si="12">(1-(1-S6/100)/(1-AC6/100))*100</f>
        <v>0</v>
      </c>
      <c r="AS6" s="90">
        <f t="shared" ref="AS6:AT36" si="13">(1-(1-T6/100)/(1-AC6/100))*100</f>
        <v>0</v>
      </c>
      <c r="AT6" s="89">
        <f t="shared" si="13"/>
        <v>0</v>
      </c>
      <c r="AU6" s="89">
        <f t="shared" ref="AU6:AU36" si="14">(1-(1-V6/100)/(1-AD6/100))*100</f>
        <v>0</v>
      </c>
      <c r="AV6" s="89">
        <f t="shared" ref="AV6:AV36" si="15">(1-(1-W6/100)/(1-AD6/100))*100</f>
        <v>0</v>
      </c>
      <c r="AW6" s="89">
        <f t="shared" ref="AW6:AW36" si="16">(1-(1-X6/100)/(1-AD6/100))*100</f>
        <v>0</v>
      </c>
      <c r="AX6" s="106">
        <f t="shared" ref="AX6:AX36" si="17">(1-(1-Y6/100)/(1-AD6/100))*100</f>
        <v>0</v>
      </c>
    </row>
    <row r="7" ht="51" spans="2:50">
      <c r="B7" s="13"/>
      <c r="C7" s="13"/>
      <c r="D7" s="22"/>
      <c r="E7" s="16" t="s">
        <v>65</v>
      </c>
      <c r="F7" s="38"/>
      <c r="G7" s="39"/>
      <c r="H7" s="39"/>
      <c r="I7" s="39"/>
      <c r="J7" s="40"/>
      <c r="K7" s="41"/>
      <c r="L7" s="39"/>
      <c r="M7" s="39"/>
      <c r="N7" s="39"/>
      <c r="O7" s="51"/>
      <c r="P7" s="38"/>
      <c r="Q7" s="39"/>
      <c r="R7" s="39"/>
      <c r="S7" s="39"/>
      <c r="T7" s="40"/>
      <c r="U7" s="41"/>
      <c r="V7" s="39"/>
      <c r="W7" s="39"/>
      <c r="X7" s="39"/>
      <c r="Y7" s="51"/>
      <c r="Z7" s="13"/>
      <c r="AA7" s="62"/>
      <c r="AB7" s="63"/>
      <c r="AC7" s="87"/>
      <c r="AD7" s="87"/>
      <c r="AE7" s="88">
        <f t="shared" si="0"/>
        <v>0</v>
      </c>
      <c r="AF7" s="89">
        <f t="shared" si="1"/>
        <v>0</v>
      </c>
      <c r="AG7" s="89">
        <f t="shared" si="2"/>
        <v>0</v>
      </c>
      <c r="AH7" s="89">
        <f t="shared" si="3"/>
        <v>0</v>
      </c>
      <c r="AI7" s="90">
        <f t="shared" si="4"/>
        <v>0</v>
      </c>
      <c r="AJ7" s="88">
        <f t="shared" si="4"/>
        <v>0</v>
      </c>
      <c r="AK7" s="89">
        <f t="shared" si="5"/>
        <v>0</v>
      </c>
      <c r="AL7" s="89">
        <f t="shared" si="6"/>
        <v>0</v>
      </c>
      <c r="AM7" s="89">
        <f t="shared" si="7"/>
        <v>0</v>
      </c>
      <c r="AN7" s="90">
        <f t="shared" si="8"/>
        <v>0</v>
      </c>
      <c r="AO7" s="88">
        <f t="shared" si="9"/>
        <v>0</v>
      </c>
      <c r="AP7" s="89">
        <f t="shared" si="10"/>
        <v>0</v>
      </c>
      <c r="AQ7" s="89">
        <f t="shared" si="11"/>
        <v>0</v>
      </c>
      <c r="AR7" s="89">
        <f t="shared" si="12"/>
        <v>0</v>
      </c>
      <c r="AS7" s="90">
        <f t="shared" si="13"/>
        <v>0</v>
      </c>
      <c r="AT7" s="89">
        <f t="shared" si="13"/>
        <v>0</v>
      </c>
      <c r="AU7" s="89">
        <f t="shared" si="14"/>
        <v>0</v>
      </c>
      <c r="AV7" s="89">
        <f t="shared" si="15"/>
        <v>0</v>
      </c>
      <c r="AW7" s="89">
        <f t="shared" si="16"/>
        <v>0</v>
      </c>
      <c r="AX7" s="106">
        <f t="shared" si="17"/>
        <v>0</v>
      </c>
    </row>
    <row r="8" ht="15.75" spans="2:50">
      <c r="B8" s="13"/>
      <c r="C8" s="13"/>
      <c r="D8" s="22"/>
      <c r="E8" s="16" t="s">
        <v>66</v>
      </c>
      <c r="F8" s="38"/>
      <c r="G8" s="39"/>
      <c r="H8" s="39"/>
      <c r="I8" s="39"/>
      <c r="J8" s="40"/>
      <c r="K8" s="41"/>
      <c r="L8" s="39"/>
      <c r="M8" s="39"/>
      <c r="N8" s="39"/>
      <c r="O8" s="51"/>
      <c r="P8" s="38"/>
      <c r="Q8" s="39"/>
      <c r="R8" s="39"/>
      <c r="S8" s="39"/>
      <c r="T8" s="40"/>
      <c r="U8" s="41"/>
      <c r="V8" s="39"/>
      <c r="W8" s="39"/>
      <c r="X8" s="39"/>
      <c r="Y8" s="51"/>
      <c r="Z8" s="13"/>
      <c r="AA8" s="62"/>
      <c r="AB8" s="63"/>
      <c r="AC8" s="87"/>
      <c r="AD8" s="87"/>
      <c r="AE8" s="88">
        <f t="shared" si="0"/>
        <v>0</v>
      </c>
      <c r="AF8" s="89">
        <f t="shared" si="1"/>
        <v>0</v>
      </c>
      <c r="AG8" s="89">
        <f t="shared" si="2"/>
        <v>0</v>
      </c>
      <c r="AH8" s="89">
        <f t="shared" si="3"/>
        <v>0</v>
      </c>
      <c r="AI8" s="90">
        <f t="shared" si="4"/>
        <v>0</v>
      </c>
      <c r="AJ8" s="88">
        <f t="shared" si="4"/>
        <v>0</v>
      </c>
      <c r="AK8" s="89">
        <f t="shared" si="5"/>
        <v>0</v>
      </c>
      <c r="AL8" s="89">
        <f t="shared" si="6"/>
        <v>0</v>
      </c>
      <c r="AM8" s="89">
        <f t="shared" si="7"/>
        <v>0</v>
      </c>
      <c r="AN8" s="90">
        <f t="shared" si="8"/>
        <v>0</v>
      </c>
      <c r="AO8" s="88">
        <f t="shared" si="9"/>
        <v>0</v>
      </c>
      <c r="AP8" s="89">
        <f t="shared" si="10"/>
        <v>0</v>
      </c>
      <c r="AQ8" s="89">
        <f t="shared" si="11"/>
        <v>0</v>
      </c>
      <c r="AR8" s="89">
        <f t="shared" si="12"/>
        <v>0</v>
      </c>
      <c r="AS8" s="90">
        <f t="shared" si="13"/>
        <v>0</v>
      </c>
      <c r="AT8" s="89">
        <f t="shared" si="13"/>
        <v>0</v>
      </c>
      <c r="AU8" s="89">
        <f t="shared" si="14"/>
        <v>0</v>
      </c>
      <c r="AV8" s="89">
        <f t="shared" si="15"/>
        <v>0</v>
      </c>
      <c r="AW8" s="89">
        <f t="shared" si="16"/>
        <v>0</v>
      </c>
      <c r="AX8" s="106">
        <f t="shared" si="17"/>
        <v>0</v>
      </c>
    </row>
    <row r="9" ht="15.75" spans="2:50">
      <c r="B9" s="13"/>
      <c r="C9" s="13"/>
      <c r="D9" s="22"/>
      <c r="E9" s="16" t="s">
        <v>67</v>
      </c>
      <c r="F9" s="38"/>
      <c r="G9" s="39"/>
      <c r="H9" s="39"/>
      <c r="I9" s="39"/>
      <c r="J9" s="40"/>
      <c r="K9" s="41"/>
      <c r="L9" s="39"/>
      <c r="M9" s="39"/>
      <c r="N9" s="39"/>
      <c r="O9" s="51"/>
      <c r="P9" s="38"/>
      <c r="Q9" s="39"/>
      <c r="R9" s="39"/>
      <c r="S9" s="39"/>
      <c r="T9" s="40"/>
      <c r="U9" s="41"/>
      <c r="V9" s="39"/>
      <c r="W9" s="39"/>
      <c r="X9" s="39"/>
      <c r="Y9" s="51"/>
      <c r="Z9" s="13"/>
      <c r="AA9" s="62"/>
      <c r="AB9" s="63"/>
      <c r="AC9" s="87"/>
      <c r="AD9" s="87"/>
      <c r="AE9" s="88">
        <f t="shared" si="0"/>
        <v>0</v>
      </c>
      <c r="AF9" s="89">
        <f t="shared" si="1"/>
        <v>0</v>
      </c>
      <c r="AG9" s="89">
        <f t="shared" si="2"/>
        <v>0</v>
      </c>
      <c r="AH9" s="89">
        <f t="shared" si="3"/>
        <v>0</v>
      </c>
      <c r="AI9" s="90">
        <f t="shared" si="4"/>
        <v>0</v>
      </c>
      <c r="AJ9" s="88">
        <f t="shared" si="4"/>
        <v>0</v>
      </c>
      <c r="AK9" s="89">
        <f t="shared" si="5"/>
        <v>0</v>
      </c>
      <c r="AL9" s="89">
        <f t="shared" si="6"/>
        <v>0</v>
      </c>
      <c r="AM9" s="89">
        <f t="shared" si="7"/>
        <v>0</v>
      </c>
      <c r="AN9" s="90">
        <f t="shared" si="8"/>
        <v>0</v>
      </c>
      <c r="AO9" s="88">
        <f t="shared" si="9"/>
        <v>0</v>
      </c>
      <c r="AP9" s="89">
        <f t="shared" si="10"/>
        <v>0</v>
      </c>
      <c r="AQ9" s="89">
        <f t="shared" si="11"/>
        <v>0</v>
      </c>
      <c r="AR9" s="89">
        <f t="shared" si="12"/>
        <v>0</v>
      </c>
      <c r="AS9" s="90">
        <f t="shared" si="13"/>
        <v>0</v>
      </c>
      <c r="AT9" s="89">
        <f t="shared" si="13"/>
        <v>0</v>
      </c>
      <c r="AU9" s="89">
        <f t="shared" si="14"/>
        <v>0</v>
      </c>
      <c r="AV9" s="89">
        <f t="shared" si="15"/>
        <v>0</v>
      </c>
      <c r="AW9" s="89">
        <f t="shared" si="16"/>
        <v>0</v>
      </c>
      <c r="AX9" s="106">
        <f t="shared" si="17"/>
        <v>0</v>
      </c>
    </row>
    <row r="10" ht="15.75" spans="2:50">
      <c r="B10" s="13"/>
      <c r="C10" s="13"/>
      <c r="D10" s="22"/>
      <c r="E10" s="16"/>
      <c r="F10" s="38"/>
      <c r="G10" s="39"/>
      <c r="H10" s="39"/>
      <c r="I10" s="39"/>
      <c r="J10" s="40"/>
      <c r="K10" s="41"/>
      <c r="L10" s="39"/>
      <c r="M10" s="39"/>
      <c r="N10" s="39"/>
      <c r="O10" s="51"/>
      <c r="P10" s="38"/>
      <c r="Q10" s="39"/>
      <c r="R10" s="39"/>
      <c r="S10" s="39"/>
      <c r="T10" s="40"/>
      <c r="U10" s="41"/>
      <c r="V10" s="39"/>
      <c r="W10" s="39"/>
      <c r="X10" s="39"/>
      <c r="Y10" s="51"/>
      <c r="Z10" s="13"/>
      <c r="AA10" s="62"/>
      <c r="AB10" s="63"/>
      <c r="AC10" s="87"/>
      <c r="AD10" s="87"/>
      <c r="AE10" s="88">
        <f t="shared" si="0"/>
        <v>0</v>
      </c>
      <c r="AF10" s="89">
        <f t="shared" si="1"/>
        <v>0</v>
      </c>
      <c r="AG10" s="89">
        <f t="shared" si="2"/>
        <v>0</v>
      </c>
      <c r="AH10" s="89">
        <f t="shared" si="3"/>
        <v>0</v>
      </c>
      <c r="AI10" s="90">
        <f t="shared" si="4"/>
        <v>0</v>
      </c>
      <c r="AJ10" s="88">
        <f t="shared" si="4"/>
        <v>0</v>
      </c>
      <c r="AK10" s="89">
        <f t="shared" si="5"/>
        <v>0</v>
      </c>
      <c r="AL10" s="89">
        <f t="shared" si="6"/>
        <v>0</v>
      </c>
      <c r="AM10" s="89">
        <f t="shared" si="7"/>
        <v>0</v>
      </c>
      <c r="AN10" s="90">
        <f t="shared" si="8"/>
        <v>0</v>
      </c>
      <c r="AO10" s="88">
        <f t="shared" si="9"/>
        <v>0</v>
      </c>
      <c r="AP10" s="89">
        <f t="shared" si="10"/>
        <v>0</v>
      </c>
      <c r="AQ10" s="89">
        <f t="shared" si="11"/>
        <v>0</v>
      </c>
      <c r="AR10" s="89">
        <f t="shared" si="12"/>
        <v>0</v>
      </c>
      <c r="AS10" s="90">
        <f t="shared" si="13"/>
        <v>0</v>
      </c>
      <c r="AT10" s="89">
        <f t="shared" si="13"/>
        <v>0</v>
      </c>
      <c r="AU10" s="89">
        <f t="shared" si="14"/>
        <v>0</v>
      </c>
      <c r="AV10" s="89">
        <f t="shared" si="15"/>
        <v>0</v>
      </c>
      <c r="AW10" s="89">
        <f t="shared" si="16"/>
        <v>0</v>
      </c>
      <c r="AX10" s="106">
        <f t="shared" si="17"/>
        <v>0</v>
      </c>
    </row>
    <row r="11" ht="15.75" spans="2:50">
      <c r="B11" s="13"/>
      <c r="C11" s="13"/>
      <c r="D11" s="22"/>
      <c r="E11" s="16"/>
      <c r="F11" s="38"/>
      <c r="G11" s="39"/>
      <c r="H11" s="39"/>
      <c r="I11" s="39"/>
      <c r="J11" s="40"/>
      <c r="K11" s="41"/>
      <c r="L11" s="39"/>
      <c r="M11" s="39"/>
      <c r="N11" s="39"/>
      <c r="O11" s="51"/>
      <c r="P11" s="38"/>
      <c r="Q11" s="39"/>
      <c r="R11" s="39"/>
      <c r="S11" s="39"/>
      <c r="T11" s="40"/>
      <c r="U11" s="41"/>
      <c r="V11" s="39"/>
      <c r="W11" s="39"/>
      <c r="X11" s="39"/>
      <c r="Y11" s="51"/>
      <c r="Z11" s="13"/>
      <c r="AA11" s="62"/>
      <c r="AB11" s="63"/>
      <c r="AC11" s="87"/>
      <c r="AD11" s="87"/>
      <c r="AE11" s="88">
        <f t="shared" si="0"/>
        <v>0</v>
      </c>
      <c r="AF11" s="89">
        <f t="shared" si="1"/>
        <v>0</v>
      </c>
      <c r="AG11" s="89">
        <f t="shared" si="2"/>
        <v>0</v>
      </c>
      <c r="AH11" s="89">
        <f t="shared" si="3"/>
        <v>0</v>
      </c>
      <c r="AI11" s="90">
        <f t="shared" si="4"/>
        <v>0</v>
      </c>
      <c r="AJ11" s="88">
        <f t="shared" si="4"/>
        <v>0</v>
      </c>
      <c r="AK11" s="89">
        <f t="shared" si="5"/>
        <v>0</v>
      </c>
      <c r="AL11" s="89">
        <f t="shared" si="6"/>
        <v>0</v>
      </c>
      <c r="AM11" s="89">
        <f t="shared" si="7"/>
        <v>0</v>
      </c>
      <c r="AN11" s="90">
        <f t="shared" si="8"/>
        <v>0</v>
      </c>
      <c r="AO11" s="88">
        <f t="shared" si="9"/>
        <v>0</v>
      </c>
      <c r="AP11" s="89">
        <f t="shared" si="10"/>
        <v>0</v>
      </c>
      <c r="AQ11" s="89">
        <f t="shared" si="11"/>
        <v>0</v>
      </c>
      <c r="AR11" s="89">
        <f t="shared" si="12"/>
        <v>0</v>
      </c>
      <c r="AS11" s="90">
        <f t="shared" si="13"/>
        <v>0</v>
      </c>
      <c r="AT11" s="89">
        <f t="shared" si="13"/>
        <v>0</v>
      </c>
      <c r="AU11" s="89">
        <f t="shared" si="14"/>
        <v>0</v>
      </c>
      <c r="AV11" s="89">
        <f t="shared" si="15"/>
        <v>0</v>
      </c>
      <c r="AW11" s="89">
        <f t="shared" si="16"/>
        <v>0</v>
      </c>
      <c r="AX11" s="106">
        <f t="shared" si="17"/>
        <v>0</v>
      </c>
    </row>
    <row r="12" ht="15.75" spans="2:50">
      <c r="B12" s="13"/>
      <c r="C12" s="13"/>
      <c r="D12" s="22"/>
      <c r="E12" s="16"/>
      <c r="F12" s="38"/>
      <c r="G12" s="39"/>
      <c r="H12" s="39"/>
      <c r="I12" s="39"/>
      <c r="J12" s="40"/>
      <c r="K12" s="41"/>
      <c r="L12" s="39"/>
      <c r="M12" s="39"/>
      <c r="N12" s="39"/>
      <c r="O12" s="51"/>
      <c r="P12" s="38"/>
      <c r="Q12" s="39"/>
      <c r="R12" s="39"/>
      <c r="S12" s="39"/>
      <c r="T12" s="40"/>
      <c r="U12" s="41"/>
      <c r="V12" s="39"/>
      <c r="W12" s="39"/>
      <c r="X12" s="39"/>
      <c r="Y12" s="51"/>
      <c r="Z12" s="13"/>
      <c r="AA12" s="62"/>
      <c r="AB12" s="63"/>
      <c r="AC12" s="87"/>
      <c r="AD12" s="87"/>
      <c r="AE12" s="88">
        <f t="shared" si="0"/>
        <v>0</v>
      </c>
      <c r="AF12" s="89">
        <f t="shared" si="1"/>
        <v>0</v>
      </c>
      <c r="AG12" s="89">
        <f t="shared" si="2"/>
        <v>0</v>
      </c>
      <c r="AH12" s="89">
        <f t="shared" si="3"/>
        <v>0</v>
      </c>
      <c r="AI12" s="90">
        <f t="shared" si="4"/>
        <v>0</v>
      </c>
      <c r="AJ12" s="88">
        <f t="shared" si="4"/>
        <v>0</v>
      </c>
      <c r="AK12" s="89">
        <f t="shared" si="5"/>
        <v>0</v>
      </c>
      <c r="AL12" s="89">
        <f t="shared" si="6"/>
        <v>0</v>
      </c>
      <c r="AM12" s="89">
        <f t="shared" si="7"/>
        <v>0</v>
      </c>
      <c r="AN12" s="90">
        <f t="shared" si="8"/>
        <v>0</v>
      </c>
      <c r="AO12" s="88">
        <f t="shared" si="9"/>
        <v>0</v>
      </c>
      <c r="AP12" s="89">
        <f t="shared" si="10"/>
        <v>0</v>
      </c>
      <c r="AQ12" s="89">
        <f t="shared" si="11"/>
        <v>0</v>
      </c>
      <c r="AR12" s="89">
        <f t="shared" si="12"/>
        <v>0</v>
      </c>
      <c r="AS12" s="90">
        <f t="shared" si="13"/>
        <v>0</v>
      </c>
      <c r="AT12" s="89">
        <f t="shared" si="13"/>
        <v>0</v>
      </c>
      <c r="AU12" s="89">
        <f t="shared" si="14"/>
        <v>0</v>
      </c>
      <c r="AV12" s="89">
        <f t="shared" si="15"/>
        <v>0</v>
      </c>
      <c r="AW12" s="89">
        <f t="shared" si="16"/>
        <v>0</v>
      </c>
      <c r="AX12" s="106">
        <f t="shared" si="17"/>
        <v>0</v>
      </c>
    </row>
    <row r="13" ht="15.75" spans="2:50">
      <c r="B13" s="13"/>
      <c r="C13" s="13"/>
      <c r="D13" s="22"/>
      <c r="E13" s="16"/>
      <c r="F13" s="38"/>
      <c r="G13" s="39"/>
      <c r="H13" s="39"/>
      <c r="I13" s="39"/>
      <c r="J13" s="40"/>
      <c r="K13" s="41"/>
      <c r="L13" s="39"/>
      <c r="M13" s="39"/>
      <c r="N13" s="39"/>
      <c r="O13" s="51"/>
      <c r="P13" s="38"/>
      <c r="Q13" s="39"/>
      <c r="R13" s="39"/>
      <c r="S13" s="39"/>
      <c r="T13" s="40"/>
      <c r="U13" s="41"/>
      <c r="V13" s="39"/>
      <c r="W13" s="39"/>
      <c r="X13" s="39"/>
      <c r="Y13" s="51"/>
      <c r="Z13" s="13"/>
      <c r="AA13" s="62"/>
      <c r="AB13" s="63"/>
      <c r="AC13" s="87"/>
      <c r="AD13" s="87"/>
      <c r="AE13" s="88">
        <f t="shared" si="0"/>
        <v>0</v>
      </c>
      <c r="AF13" s="89">
        <f t="shared" si="1"/>
        <v>0</v>
      </c>
      <c r="AG13" s="89">
        <f t="shared" si="2"/>
        <v>0</v>
      </c>
      <c r="AH13" s="89">
        <f t="shared" si="3"/>
        <v>0</v>
      </c>
      <c r="AI13" s="90">
        <f t="shared" si="4"/>
        <v>0</v>
      </c>
      <c r="AJ13" s="88">
        <f t="shared" si="4"/>
        <v>0</v>
      </c>
      <c r="AK13" s="89">
        <f t="shared" si="5"/>
        <v>0</v>
      </c>
      <c r="AL13" s="89">
        <f t="shared" si="6"/>
        <v>0</v>
      </c>
      <c r="AM13" s="89">
        <f t="shared" si="7"/>
        <v>0</v>
      </c>
      <c r="AN13" s="90">
        <f t="shared" si="8"/>
        <v>0</v>
      </c>
      <c r="AO13" s="88">
        <f t="shared" si="9"/>
        <v>0</v>
      </c>
      <c r="AP13" s="89">
        <f t="shared" si="10"/>
        <v>0</v>
      </c>
      <c r="AQ13" s="89">
        <f t="shared" si="11"/>
        <v>0</v>
      </c>
      <c r="AR13" s="89">
        <f t="shared" si="12"/>
        <v>0</v>
      </c>
      <c r="AS13" s="90">
        <f t="shared" si="13"/>
        <v>0</v>
      </c>
      <c r="AT13" s="89">
        <f t="shared" si="13"/>
        <v>0</v>
      </c>
      <c r="AU13" s="89">
        <f t="shared" si="14"/>
        <v>0</v>
      </c>
      <c r="AV13" s="89">
        <f t="shared" si="15"/>
        <v>0</v>
      </c>
      <c r="AW13" s="89">
        <f t="shared" si="16"/>
        <v>0</v>
      </c>
      <c r="AX13" s="106">
        <f t="shared" si="17"/>
        <v>0</v>
      </c>
    </row>
    <row r="14" ht="15.75" spans="2:50">
      <c r="B14" s="13"/>
      <c r="C14" s="13"/>
      <c r="D14" s="22"/>
      <c r="E14" s="16"/>
      <c r="F14" s="38"/>
      <c r="G14" s="39"/>
      <c r="H14" s="39"/>
      <c r="I14" s="39"/>
      <c r="J14" s="40"/>
      <c r="K14" s="41"/>
      <c r="L14" s="39"/>
      <c r="M14" s="39"/>
      <c r="N14" s="39"/>
      <c r="O14" s="51"/>
      <c r="P14" s="38"/>
      <c r="Q14" s="39"/>
      <c r="R14" s="39"/>
      <c r="S14" s="39"/>
      <c r="T14" s="40"/>
      <c r="U14" s="41"/>
      <c r="V14" s="39"/>
      <c r="W14" s="39"/>
      <c r="X14" s="39"/>
      <c r="Y14" s="51"/>
      <c r="Z14" s="13"/>
      <c r="AA14" s="62"/>
      <c r="AB14" s="63"/>
      <c r="AC14" s="87"/>
      <c r="AD14" s="87"/>
      <c r="AE14" s="88">
        <f t="shared" si="0"/>
        <v>0</v>
      </c>
      <c r="AF14" s="89">
        <f t="shared" si="1"/>
        <v>0</v>
      </c>
      <c r="AG14" s="89">
        <f t="shared" si="2"/>
        <v>0</v>
      </c>
      <c r="AH14" s="89">
        <f t="shared" si="3"/>
        <v>0</v>
      </c>
      <c r="AI14" s="90">
        <f t="shared" si="4"/>
        <v>0</v>
      </c>
      <c r="AJ14" s="88">
        <f t="shared" si="4"/>
        <v>0</v>
      </c>
      <c r="AK14" s="89">
        <f t="shared" si="5"/>
        <v>0</v>
      </c>
      <c r="AL14" s="89">
        <f t="shared" si="6"/>
        <v>0</v>
      </c>
      <c r="AM14" s="89">
        <f t="shared" si="7"/>
        <v>0</v>
      </c>
      <c r="AN14" s="90">
        <f t="shared" si="8"/>
        <v>0</v>
      </c>
      <c r="AO14" s="88">
        <f t="shared" si="9"/>
        <v>0</v>
      </c>
      <c r="AP14" s="89">
        <f t="shared" si="10"/>
        <v>0</v>
      </c>
      <c r="AQ14" s="89">
        <f t="shared" si="11"/>
        <v>0</v>
      </c>
      <c r="AR14" s="89">
        <f t="shared" si="12"/>
        <v>0</v>
      </c>
      <c r="AS14" s="90">
        <f t="shared" si="13"/>
        <v>0</v>
      </c>
      <c r="AT14" s="89">
        <f t="shared" si="13"/>
        <v>0</v>
      </c>
      <c r="AU14" s="89">
        <f t="shared" si="14"/>
        <v>0</v>
      </c>
      <c r="AV14" s="89">
        <f t="shared" si="15"/>
        <v>0</v>
      </c>
      <c r="AW14" s="89">
        <f t="shared" si="16"/>
        <v>0</v>
      </c>
      <c r="AX14" s="106">
        <f t="shared" si="17"/>
        <v>0</v>
      </c>
    </row>
    <row r="15" ht="15.75" spans="2:50">
      <c r="B15" s="13"/>
      <c r="C15" s="13"/>
      <c r="D15" s="22"/>
      <c r="E15" s="16"/>
      <c r="F15" s="38"/>
      <c r="G15" s="39"/>
      <c r="H15" s="39"/>
      <c r="I15" s="39"/>
      <c r="J15" s="40"/>
      <c r="K15" s="41"/>
      <c r="L15" s="39"/>
      <c r="M15" s="39"/>
      <c r="N15" s="39"/>
      <c r="O15" s="51"/>
      <c r="P15" s="38"/>
      <c r="Q15" s="39"/>
      <c r="R15" s="39"/>
      <c r="S15" s="39"/>
      <c r="T15" s="40"/>
      <c r="U15" s="41"/>
      <c r="V15" s="39"/>
      <c r="W15" s="39"/>
      <c r="X15" s="39"/>
      <c r="Y15" s="51"/>
      <c r="Z15" s="13"/>
      <c r="AA15" s="62"/>
      <c r="AB15" s="63"/>
      <c r="AC15" s="87"/>
      <c r="AD15" s="87"/>
      <c r="AE15" s="88">
        <f t="shared" si="0"/>
        <v>0</v>
      </c>
      <c r="AF15" s="89">
        <f t="shared" si="1"/>
        <v>0</v>
      </c>
      <c r="AG15" s="89">
        <f t="shared" si="2"/>
        <v>0</v>
      </c>
      <c r="AH15" s="89">
        <f t="shared" si="3"/>
        <v>0</v>
      </c>
      <c r="AI15" s="90">
        <f t="shared" si="4"/>
        <v>0</v>
      </c>
      <c r="AJ15" s="88">
        <f t="shared" si="4"/>
        <v>0</v>
      </c>
      <c r="AK15" s="89">
        <f t="shared" si="5"/>
        <v>0</v>
      </c>
      <c r="AL15" s="89">
        <f t="shared" si="6"/>
        <v>0</v>
      </c>
      <c r="AM15" s="89">
        <f t="shared" si="7"/>
        <v>0</v>
      </c>
      <c r="AN15" s="90">
        <f t="shared" si="8"/>
        <v>0</v>
      </c>
      <c r="AO15" s="88">
        <f t="shared" si="9"/>
        <v>0</v>
      </c>
      <c r="AP15" s="89">
        <f t="shared" si="10"/>
        <v>0</v>
      </c>
      <c r="AQ15" s="89">
        <f t="shared" si="11"/>
        <v>0</v>
      </c>
      <c r="AR15" s="89">
        <f t="shared" si="12"/>
        <v>0</v>
      </c>
      <c r="AS15" s="90">
        <f t="shared" si="13"/>
        <v>0</v>
      </c>
      <c r="AT15" s="89">
        <f t="shared" si="13"/>
        <v>0</v>
      </c>
      <c r="AU15" s="89">
        <f t="shared" si="14"/>
        <v>0</v>
      </c>
      <c r="AV15" s="89">
        <f t="shared" si="15"/>
        <v>0</v>
      </c>
      <c r="AW15" s="89">
        <f t="shared" si="16"/>
        <v>0</v>
      </c>
      <c r="AX15" s="106">
        <f t="shared" si="17"/>
        <v>0</v>
      </c>
    </row>
    <row r="16" ht="15.75" spans="2:50">
      <c r="B16" s="13"/>
      <c r="C16" s="13"/>
      <c r="D16" s="22"/>
      <c r="E16" s="16"/>
      <c r="F16" s="38"/>
      <c r="G16" s="39"/>
      <c r="H16" s="39"/>
      <c r="I16" s="39"/>
      <c r="J16" s="40"/>
      <c r="K16" s="41"/>
      <c r="L16" s="39"/>
      <c r="M16" s="39"/>
      <c r="N16" s="39"/>
      <c r="O16" s="51"/>
      <c r="P16" s="38"/>
      <c r="Q16" s="39"/>
      <c r="R16" s="39"/>
      <c r="S16" s="39"/>
      <c r="T16" s="40"/>
      <c r="U16" s="41"/>
      <c r="V16" s="39"/>
      <c r="W16" s="39"/>
      <c r="X16" s="39"/>
      <c r="Y16" s="51"/>
      <c r="Z16" s="13"/>
      <c r="AA16" s="62"/>
      <c r="AB16" s="63"/>
      <c r="AC16" s="87"/>
      <c r="AD16" s="87"/>
      <c r="AE16" s="88">
        <f t="shared" si="0"/>
        <v>0</v>
      </c>
      <c r="AF16" s="89">
        <f t="shared" si="1"/>
        <v>0</v>
      </c>
      <c r="AG16" s="89">
        <f t="shared" si="2"/>
        <v>0</v>
      </c>
      <c r="AH16" s="89">
        <f t="shared" si="3"/>
        <v>0</v>
      </c>
      <c r="AI16" s="90">
        <f t="shared" si="4"/>
        <v>0</v>
      </c>
      <c r="AJ16" s="88">
        <f t="shared" si="4"/>
        <v>0</v>
      </c>
      <c r="AK16" s="89">
        <f t="shared" si="5"/>
        <v>0</v>
      </c>
      <c r="AL16" s="89">
        <f t="shared" si="6"/>
        <v>0</v>
      </c>
      <c r="AM16" s="89">
        <f t="shared" si="7"/>
        <v>0</v>
      </c>
      <c r="AN16" s="90">
        <f t="shared" si="8"/>
        <v>0</v>
      </c>
      <c r="AO16" s="88">
        <f t="shared" si="9"/>
        <v>0</v>
      </c>
      <c r="AP16" s="89">
        <f t="shared" si="10"/>
        <v>0</v>
      </c>
      <c r="AQ16" s="89">
        <f t="shared" si="11"/>
        <v>0</v>
      </c>
      <c r="AR16" s="89">
        <f t="shared" si="12"/>
        <v>0</v>
      </c>
      <c r="AS16" s="90">
        <f t="shared" si="13"/>
        <v>0</v>
      </c>
      <c r="AT16" s="89">
        <f t="shared" si="13"/>
        <v>0</v>
      </c>
      <c r="AU16" s="89">
        <f t="shared" si="14"/>
        <v>0</v>
      </c>
      <c r="AV16" s="89">
        <f t="shared" si="15"/>
        <v>0</v>
      </c>
      <c r="AW16" s="89">
        <f t="shared" si="16"/>
        <v>0</v>
      </c>
      <c r="AX16" s="106">
        <f t="shared" si="17"/>
        <v>0</v>
      </c>
    </row>
    <row r="17" ht="15.75" spans="2:50">
      <c r="B17" s="13"/>
      <c r="C17" s="13"/>
      <c r="D17" s="22"/>
      <c r="E17" s="16"/>
      <c r="F17" s="38"/>
      <c r="G17" s="39"/>
      <c r="H17" s="39"/>
      <c r="I17" s="39"/>
      <c r="J17" s="40"/>
      <c r="K17" s="41"/>
      <c r="L17" s="39"/>
      <c r="M17" s="39"/>
      <c r="N17" s="39"/>
      <c r="O17" s="51"/>
      <c r="P17" s="38"/>
      <c r="Q17" s="39"/>
      <c r="R17" s="39"/>
      <c r="S17" s="39"/>
      <c r="T17" s="40"/>
      <c r="U17" s="41"/>
      <c r="V17" s="39"/>
      <c r="W17" s="39"/>
      <c r="X17" s="39"/>
      <c r="Y17" s="51"/>
      <c r="Z17" s="13"/>
      <c r="AA17" s="62"/>
      <c r="AB17" s="63"/>
      <c r="AC17" s="87"/>
      <c r="AD17" s="87"/>
      <c r="AE17" s="88">
        <f t="shared" si="0"/>
        <v>0</v>
      </c>
      <c r="AF17" s="89">
        <f t="shared" si="1"/>
        <v>0</v>
      </c>
      <c r="AG17" s="89">
        <f t="shared" si="2"/>
        <v>0</v>
      </c>
      <c r="AH17" s="89">
        <f t="shared" si="3"/>
        <v>0</v>
      </c>
      <c r="AI17" s="90">
        <f t="shared" si="4"/>
        <v>0</v>
      </c>
      <c r="AJ17" s="88">
        <f t="shared" si="4"/>
        <v>0</v>
      </c>
      <c r="AK17" s="89">
        <f t="shared" si="5"/>
        <v>0</v>
      </c>
      <c r="AL17" s="89">
        <f t="shared" si="6"/>
        <v>0</v>
      </c>
      <c r="AM17" s="89">
        <f t="shared" si="7"/>
        <v>0</v>
      </c>
      <c r="AN17" s="90">
        <f t="shared" si="8"/>
        <v>0</v>
      </c>
      <c r="AO17" s="88">
        <f t="shared" si="9"/>
        <v>0</v>
      </c>
      <c r="AP17" s="89">
        <f t="shared" si="10"/>
        <v>0</v>
      </c>
      <c r="AQ17" s="89">
        <f t="shared" si="11"/>
        <v>0</v>
      </c>
      <c r="AR17" s="89">
        <f t="shared" si="12"/>
        <v>0</v>
      </c>
      <c r="AS17" s="90">
        <f t="shared" si="13"/>
        <v>0</v>
      </c>
      <c r="AT17" s="89">
        <f t="shared" si="13"/>
        <v>0</v>
      </c>
      <c r="AU17" s="89">
        <f t="shared" si="14"/>
        <v>0</v>
      </c>
      <c r="AV17" s="89">
        <f t="shared" si="15"/>
        <v>0</v>
      </c>
      <c r="AW17" s="89">
        <f t="shared" si="16"/>
        <v>0</v>
      </c>
      <c r="AX17" s="106">
        <f t="shared" si="17"/>
        <v>0</v>
      </c>
    </row>
    <row r="18" ht="15.75" spans="2:50">
      <c r="B18" s="13"/>
      <c r="C18" s="13"/>
      <c r="D18" s="22"/>
      <c r="E18" s="16"/>
      <c r="F18" s="38"/>
      <c r="G18" s="39"/>
      <c r="H18" s="39"/>
      <c r="I18" s="39"/>
      <c r="J18" s="40"/>
      <c r="K18" s="41"/>
      <c r="L18" s="39"/>
      <c r="M18" s="39"/>
      <c r="N18" s="39"/>
      <c r="O18" s="51"/>
      <c r="P18" s="38"/>
      <c r="Q18" s="39"/>
      <c r="R18" s="39"/>
      <c r="S18" s="39"/>
      <c r="T18" s="40"/>
      <c r="U18" s="41"/>
      <c r="V18" s="39"/>
      <c r="W18" s="39"/>
      <c r="X18" s="39"/>
      <c r="Y18" s="51"/>
      <c r="Z18" s="13"/>
      <c r="AA18" s="62"/>
      <c r="AB18" s="63"/>
      <c r="AC18" s="87"/>
      <c r="AD18" s="87"/>
      <c r="AE18" s="88">
        <f t="shared" si="0"/>
        <v>0</v>
      </c>
      <c r="AF18" s="89">
        <f t="shared" si="1"/>
        <v>0</v>
      </c>
      <c r="AG18" s="89">
        <f t="shared" si="2"/>
        <v>0</v>
      </c>
      <c r="AH18" s="89">
        <f t="shared" si="3"/>
        <v>0</v>
      </c>
      <c r="AI18" s="90">
        <f t="shared" si="4"/>
        <v>0</v>
      </c>
      <c r="AJ18" s="88">
        <f t="shared" si="4"/>
        <v>0</v>
      </c>
      <c r="AK18" s="89">
        <f t="shared" si="5"/>
        <v>0</v>
      </c>
      <c r="AL18" s="89">
        <f t="shared" si="6"/>
        <v>0</v>
      </c>
      <c r="AM18" s="89">
        <f t="shared" si="7"/>
        <v>0</v>
      </c>
      <c r="AN18" s="90">
        <f t="shared" si="8"/>
        <v>0</v>
      </c>
      <c r="AO18" s="88">
        <f t="shared" si="9"/>
        <v>0</v>
      </c>
      <c r="AP18" s="89">
        <f t="shared" si="10"/>
        <v>0</v>
      </c>
      <c r="AQ18" s="89">
        <f t="shared" si="11"/>
        <v>0</v>
      </c>
      <c r="AR18" s="89">
        <f t="shared" si="12"/>
        <v>0</v>
      </c>
      <c r="AS18" s="90">
        <f t="shared" si="13"/>
        <v>0</v>
      </c>
      <c r="AT18" s="89">
        <f t="shared" si="13"/>
        <v>0</v>
      </c>
      <c r="AU18" s="89">
        <f t="shared" si="14"/>
        <v>0</v>
      </c>
      <c r="AV18" s="89">
        <f t="shared" si="15"/>
        <v>0</v>
      </c>
      <c r="AW18" s="89">
        <f t="shared" si="16"/>
        <v>0</v>
      </c>
      <c r="AX18" s="106">
        <f t="shared" si="17"/>
        <v>0</v>
      </c>
    </row>
    <row r="19" ht="15.75" spans="2:50">
      <c r="B19" s="13"/>
      <c r="C19" s="13"/>
      <c r="D19" s="22"/>
      <c r="E19" s="16"/>
      <c r="F19" s="38"/>
      <c r="G19" s="39"/>
      <c r="H19" s="39"/>
      <c r="I19" s="39"/>
      <c r="J19" s="40"/>
      <c r="K19" s="41"/>
      <c r="L19" s="39"/>
      <c r="M19" s="39"/>
      <c r="N19" s="39"/>
      <c r="O19" s="51"/>
      <c r="P19" s="38"/>
      <c r="Q19" s="39"/>
      <c r="R19" s="39"/>
      <c r="S19" s="39"/>
      <c r="T19" s="40"/>
      <c r="U19" s="41"/>
      <c r="V19" s="39"/>
      <c r="W19" s="39"/>
      <c r="X19" s="39"/>
      <c r="Y19" s="51"/>
      <c r="Z19" s="13"/>
      <c r="AA19" s="62"/>
      <c r="AB19" s="63"/>
      <c r="AC19" s="87"/>
      <c r="AD19" s="87"/>
      <c r="AE19" s="88">
        <f t="shared" si="0"/>
        <v>0</v>
      </c>
      <c r="AF19" s="89">
        <f t="shared" si="1"/>
        <v>0</v>
      </c>
      <c r="AG19" s="89">
        <f t="shared" si="2"/>
        <v>0</v>
      </c>
      <c r="AH19" s="89">
        <f t="shared" si="3"/>
        <v>0</v>
      </c>
      <c r="AI19" s="90">
        <f t="shared" si="4"/>
        <v>0</v>
      </c>
      <c r="AJ19" s="88">
        <f t="shared" si="4"/>
        <v>0</v>
      </c>
      <c r="AK19" s="89">
        <f t="shared" si="5"/>
        <v>0</v>
      </c>
      <c r="AL19" s="89">
        <f t="shared" si="6"/>
        <v>0</v>
      </c>
      <c r="AM19" s="89">
        <f t="shared" si="7"/>
        <v>0</v>
      </c>
      <c r="AN19" s="90">
        <f t="shared" si="8"/>
        <v>0</v>
      </c>
      <c r="AO19" s="88">
        <f t="shared" si="9"/>
        <v>0</v>
      </c>
      <c r="AP19" s="89">
        <f t="shared" si="10"/>
        <v>0</v>
      </c>
      <c r="AQ19" s="89">
        <f t="shared" si="11"/>
        <v>0</v>
      </c>
      <c r="AR19" s="89">
        <f t="shared" si="12"/>
        <v>0</v>
      </c>
      <c r="AS19" s="90">
        <f t="shared" si="13"/>
        <v>0</v>
      </c>
      <c r="AT19" s="89">
        <f t="shared" si="13"/>
        <v>0</v>
      </c>
      <c r="AU19" s="89">
        <f t="shared" si="14"/>
        <v>0</v>
      </c>
      <c r="AV19" s="89">
        <f t="shared" si="15"/>
        <v>0</v>
      </c>
      <c r="AW19" s="89">
        <f t="shared" si="16"/>
        <v>0</v>
      </c>
      <c r="AX19" s="106">
        <f t="shared" si="17"/>
        <v>0</v>
      </c>
    </row>
    <row r="20" ht="16.5" spans="2:50">
      <c r="B20" s="17"/>
      <c r="C20" s="17"/>
      <c r="D20" s="23"/>
      <c r="E20" s="20"/>
      <c r="F20" s="42"/>
      <c r="G20" s="43"/>
      <c r="H20" s="43"/>
      <c r="I20" s="43"/>
      <c r="J20" s="44"/>
      <c r="K20" s="45"/>
      <c r="L20" s="43"/>
      <c r="M20" s="43"/>
      <c r="N20" s="43"/>
      <c r="O20" s="52"/>
      <c r="P20" s="42"/>
      <c r="Q20" s="43"/>
      <c r="R20" s="43"/>
      <c r="S20" s="43"/>
      <c r="T20" s="44"/>
      <c r="U20" s="45"/>
      <c r="V20" s="43"/>
      <c r="W20" s="43"/>
      <c r="X20" s="43"/>
      <c r="Y20" s="52"/>
      <c r="Z20" s="17"/>
      <c r="AA20" s="64"/>
      <c r="AB20" s="65"/>
      <c r="AC20" s="91"/>
      <c r="AD20" s="91"/>
      <c r="AE20" s="92">
        <f t="shared" si="0"/>
        <v>0</v>
      </c>
      <c r="AF20" s="93">
        <f t="shared" si="1"/>
        <v>0</v>
      </c>
      <c r="AG20" s="93">
        <f t="shared" si="2"/>
        <v>0</v>
      </c>
      <c r="AH20" s="93">
        <f t="shared" si="3"/>
        <v>0</v>
      </c>
      <c r="AI20" s="94">
        <f t="shared" si="4"/>
        <v>0</v>
      </c>
      <c r="AJ20" s="92">
        <f t="shared" si="4"/>
        <v>0</v>
      </c>
      <c r="AK20" s="93">
        <f t="shared" si="5"/>
        <v>0</v>
      </c>
      <c r="AL20" s="93">
        <f t="shared" si="6"/>
        <v>0</v>
      </c>
      <c r="AM20" s="93">
        <f t="shared" si="7"/>
        <v>0</v>
      </c>
      <c r="AN20" s="94">
        <f t="shared" si="8"/>
        <v>0</v>
      </c>
      <c r="AO20" s="92">
        <f t="shared" si="9"/>
        <v>0</v>
      </c>
      <c r="AP20" s="93">
        <f t="shared" si="10"/>
        <v>0</v>
      </c>
      <c r="AQ20" s="93">
        <f t="shared" si="11"/>
        <v>0</v>
      </c>
      <c r="AR20" s="93">
        <f t="shared" si="12"/>
        <v>0</v>
      </c>
      <c r="AS20" s="94">
        <f t="shared" si="13"/>
        <v>0</v>
      </c>
      <c r="AT20" s="93">
        <f t="shared" si="13"/>
        <v>0</v>
      </c>
      <c r="AU20" s="93">
        <f t="shared" si="14"/>
        <v>0</v>
      </c>
      <c r="AV20" s="93">
        <f t="shared" si="15"/>
        <v>0</v>
      </c>
      <c r="AW20" s="93">
        <f t="shared" si="16"/>
        <v>0</v>
      </c>
      <c r="AX20" s="107">
        <f t="shared" si="17"/>
        <v>0</v>
      </c>
    </row>
    <row r="21" ht="25.5" spans="2:50">
      <c r="B21" s="7">
        <v>2</v>
      </c>
      <c r="C21" s="7" t="s">
        <v>32</v>
      </c>
      <c r="D21" s="21" t="s">
        <v>31</v>
      </c>
      <c r="E21" s="10" t="str">
        <f>E5</f>
        <v>Example
Company A</v>
      </c>
      <c r="F21" s="34"/>
      <c r="G21" s="35"/>
      <c r="H21" s="35"/>
      <c r="I21" s="35"/>
      <c r="J21" s="36"/>
      <c r="K21" s="37"/>
      <c r="L21" s="35"/>
      <c r="M21" s="35"/>
      <c r="N21" s="35"/>
      <c r="O21" s="50"/>
      <c r="P21" s="34"/>
      <c r="Q21" s="35"/>
      <c r="R21" s="35"/>
      <c r="S21" s="35"/>
      <c r="T21" s="36"/>
      <c r="U21" s="37"/>
      <c r="V21" s="35"/>
      <c r="W21" s="35"/>
      <c r="X21" s="35"/>
      <c r="Y21" s="36" t="s">
        <v>68</v>
      </c>
      <c r="Z21" s="13" t="s">
        <v>32</v>
      </c>
      <c r="AA21" s="66"/>
      <c r="AB21" s="67"/>
      <c r="AC21" s="83"/>
      <c r="AD21" s="83"/>
      <c r="AE21" s="84">
        <f t="shared" si="0"/>
        <v>0</v>
      </c>
      <c r="AF21" s="85">
        <f t="shared" si="1"/>
        <v>0</v>
      </c>
      <c r="AG21" s="85">
        <f t="shared" si="2"/>
        <v>0</v>
      </c>
      <c r="AH21" s="85">
        <f t="shared" si="3"/>
        <v>0</v>
      </c>
      <c r="AI21" s="86">
        <f t="shared" si="4"/>
        <v>0</v>
      </c>
      <c r="AJ21" s="84">
        <f t="shared" si="4"/>
        <v>0</v>
      </c>
      <c r="AK21" s="85">
        <f t="shared" si="5"/>
        <v>0</v>
      </c>
      <c r="AL21" s="85">
        <f t="shared" si="6"/>
        <v>0</v>
      </c>
      <c r="AM21" s="85">
        <f t="shared" si="7"/>
        <v>0</v>
      </c>
      <c r="AN21" s="86">
        <f t="shared" si="8"/>
        <v>0</v>
      </c>
      <c r="AO21" s="84">
        <f t="shared" si="9"/>
        <v>0</v>
      </c>
      <c r="AP21" s="85">
        <f t="shared" si="10"/>
        <v>0</v>
      </c>
      <c r="AQ21" s="85">
        <f t="shared" si="11"/>
        <v>0</v>
      </c>
      <c r="AR21" s="85">
        <f t="shared" si="12"/>
        <v>0</v>
      </c>
      <c r="AS21" s="86">
        <f t="shared" si="13"/>
        <v>0</v>
      </c>
      <c r="AT21" s="85">
        <f t="shared" si="13"/>
        <v>0</v>
      </c>
      <c r="AU21" s="85">
        <f t="shared" si="14"/>
        <v>0</v>
      </c>
      <c r="AV21" s="85">
        <f t="shared" si="15"/>
        <v>0</v>
      </c>
      <c r="AW21" s="85">
        <f t="shared" si="16"/>
        <v>0</v>
      </c>
      <c r="AX21" s="105" t="e">
        <f t="shared" si="17"/>
        <v>#VALUE!</v>
      </c>
    </row>
    <row r="22" ht="25.5" spans="2:50">
      <c r="B22" s="13"/>
      <c r="C22" s="13"/>
      <c r="D22" s="22"/>
      <c r="E22" s="16" t="str">
        <f t="shared" ref="E22:E36" si="18">E6</f>
        <v>Company A with Option X</v>
      </c>
      <c r="F22" s="38"/>
      <c r="G22" s="39"/>
      <c r="H22" s="39"/>
      <c r="I22" s="39"/>
      <c r="J22" s="40"/>
      <c r="K22" s="41"/>
      <c r="L22" s="39"/>
      <c r="M22" s="39"/>
      <c r="N22" s="39"/>
      <c r="O22" s="51"/>
      <c r="P22" s="38"/>
      <c r="Q22" s="39"/>
      <c r="R22" s="39"/>
      <c r="S22" s="39"/>
      <c r="T22" s="40"/>
      <c r="U22" s="41"/>
      <c r="V22" s="39"/>
      <c r="W22" s="39"/>
      <c r="X22" s="39"/>
      <c r="Y22" s="40"/>
      <c r="Z22" s="13"/>
      <c r="AA22" s="62"/>
      <c r="AB22" s="63"/>
      <c r="AC22" s="87"/>
      <c r="AD22" s="87"/>
      <c r="AE22" s="88">
        <f t="shared" si="0"/>
        <v>0</v>
      </c>
      <c r="AF22" s="89">
        <f t="shared" si="1"/>
        <v>0</v>
      </c>
      <c r="AG22" s="89">
        <f t="shared" si="2"/>
        <v>0</v>
      </c>
      <c r="AH22" s="89">
        <f t="shared" si="3"/>
        <v>0</v>
      </c>
      <c r="AI22" s="90">
        <f t="shared" si="4"/>
        <v>0</v>
      </c>
      <c r="AJ22" s="88">
        <f t="shared" si="4"/>
        <v>0</v>
      </c>
      <c r="AK22" s="89">
        <f t="shared" si="5"/>
        <v>0</v>
      </c>
      <c r="AL22" s="89">
        <f t="shared" si="6"/>
        <v>0</v>
      </c>
      <c r="AM22" s="89">
        <f t="shared" si="7"/>
        <v>0</v>
      </c>
      <c r="AN22" s="90">
        <f t="shared" si="8"/>
        <v>0</v>
      </c>
      <c r="AO22" s="88">
        <f t="shared" si="9"/>
        <v>0</v>
      </c>
      <c r="AP22" s="89">
        <f t="shared" si="10"/>
        <v>0</v>
      </c>
      <c r="AQ22" s="89">
        <f t="shared" si="11"/>
        <v>0</v>
      </c>
      <c r="AR22" s="89">
        <f t="shared" si="12"/>
        <v>0</v>
      </c>
      <c r="AS22" s="90">
        <f t="shared" si="13"/>
        <v>0</v>
      </c>
      <c r="AT22" s="89">
        <f t="shared" si="13"/>
        <v>0</v>
      </c>
      <c r="AU22" s="89">
        <f t="shared" si="14"/>
        <v>0</v>
      </c>
      <c r="AV22" s="89">
        <f t="shared" si="15"/>
        <v>0</v>
      </c>
      <c r="AW22" s="89">
        <f t="shared" si="16"/>
        <v>0</v>
      </c>
      <c r="AX22" s="106">
        <f t="shared" si="17"/>
        <v>0</v>
      </c>
    </row>
    <row r="23" ht="21" customHeight="1" spans="2:50">
      <c r="B23" s="13"/>
      <c r="C23" s="13"/>
      <c r="D23" s="22"/>
      <c r="E23" s="16" t="str">
        <f t="shared" si="18"/>
        <v>Company A with SBFD antenna Option X</v>
      </c>
      <c r="F23" s="38"/>
      <c r="G23" s="39"/>
      <c r="H23" s="39"/>
      <c r="I23" s="39"/>
      <c r="J23" s="40"/>
      <c r="K23" s="41"/>
      <c r="L23" s="39"/>
      <c r="M23" s="39"/>
      <c r="N23" s="39"/>
      <c r="O23" s="51"/>
      <c r="P23" s="38"/>
      <c r="Q23" s="39"/>
      <c r="R23" s="39"/>
      <c r="S23" s="39"/>
      <c r="T23" s="40"/>
      <c r="U23" s="41"/>
      <c r="V23" s="39"/>
      <c r="W23" s="39"/>
      <c r="X23" s="39"/>
      <c r="Y23" s="40"/>
      <c r="Z23" s="13"/>
      <c r="AA23" s="62"/>
      <c r="AB23" s="63"/>
      <c r="AC23" s="87"/>
      <c r="AD23" s="87"/>
      <c r="AE23" s="88">
        <f t="shared" si="0"/>
        <v>0</v>
      </c>
      <c r="AF23" s="89">
        <f t="shared" si="1"/>
        <v>0</v>
      </c>
      <c r="AG23" s="89">
        <f t="shared" si="2"/>
        <v>0</v>
      </c>
      <c r="AH23" s="89">
        <f t="shared" si="3"/>
        <v>0</v>
      </c>
      <c r="AI23" s="90">
        <f t="shared" si="4"/>
        <v>0</v>
      </c>
      <c r="AJ23" s="88">
        <f t="shared" si="4"/>
        <v>0</v>
      </c>
      <c r="AK23" s="89">
        <f t="shared" si="5"/>
        <v>0</v>
      </c>
      <c r="AL23" s="89">
        <f t="shared" si="6"/>
        <v>0</v>
      </c>
      <c r="AM23" s="89">
        <f t="shared" si="7"/>
        <v>0</v>
      </c>
      <c r="AN23" s="90">
        <f t="shared" si="8"/>
        <v>0</v>
      </c>
      <c r="AO23" s="88">
        <f t="shared" si="9"/>
        <v>0</v>
      </c>
      <c r="AP23" s="89">
        <f t="shared" si="10"/>
        <v>0</v>
      </c>
      <c r="AQ23" s="89">
        <f t="shared" si="11"/>
        <v>0</v>
      </c>
      <c r="AR23" s="89">
        <f t="shared" si="12"/>
        <v>0</v>
      </c>
      <c r="AS23" s="90">
        <f t="shared" si="13"/>
        <v>0</v>
      </c>
      <c r="AT23" s="89">
        <f t="shared" si="13"/>
        <v>0</v>
      </c>
      <c r="AU23" s="89">
        <f t="shared" si="14"/>
        <v>0</v>
      </c>
      <c r="AV23" s="89">
        <f t="shared" si="15"/>
        <v>0</v>
      </c>
      <c r="AW23" s="89">
        <f t="shared" si="16"/>
        <v>0</v>
      </c>
      <c r="AX23" s="106">
        <f t="shared" si="17"/>
        <v>0</v>
      </c>
    </row>
    <row r="24" ht="15.75" spans="2:50">
      <c r="B24" s="13"/>
      <c r="C24" s="13"/>
      <c r="D24" s="22"/>
      <c r="E24" s="16" t="str">
        <f t="shared" si="18"/>
        <v>Company B</v>
      </c>
      <c r="F24" s="38"/>
      <c r="G24" s="39"/>
      <c r="H24" s="39"/>
      <c r="I24" s="39"/>
      <c r="J24" s="40"/>
      <c r="K24" s="41"/>
      <c r="L24" s="39"/>
      <c r="M24" s="39"/>
      <c r="N24" s="39"/>
      <c r="O24" s="51"/>
      <c r="P24" s="38"/>
      <c r="Q24" s="39"/>
      <c r="R24" s="39"/>
      <c r="S24" s="39"/>
      <c r="T24" s="40"/>
      <c r="U24" s="41"/>
      <c r="V24" s="39"/>
      <c r="W24" s="39"/>
      <c r="X24" s="39"/>
      <c r="Y24" s="40"/>
      <c r="Z24" s="13"/>
      <c r="AA24" s="62"/>
      <c r="AB24" s="63"/>
      <c r="AC24" s="87"/>
      <c r="AD24" s="87"/>
      <c r="AE24" s="88">
        <f t="shared" si="0"/>
        <v>0</v>
      </c>
      <c r="AF24" s="89">
        <f t="shared" si="1"/>
        <v>0</v>
      </c>
      <c r="AG24" s="89">
        <f t="shared" si="2"/>
        <v>0</v>
      </c>
      <c r="AH24" s="89">
        <f t="shared" si="3"/>
        <v>0</v>
      </c>
      <c r="AI24" s="90">
        <f t="shared" si="4"/>
        <v>0</v>
      </c>
      <c r="AJ24" s="88">
        <f t="shared" si="4"/>
        <v>0</v>
      </c>
      <c r="AK24" s="89">
        <f t="shared" si="5"/>
        <v>0</v>
      </c>
      <c r="AL24" s="89">
        <f t="shared" si="6"/>
        <v>0</v>
      </c>
      <c r="AM24" s="89">
        <f t="shared" si="7"/>
        <v>0</v>
      </c>
      <c r="AN24" s="90">
        <f t="shared" si="8"/>
        <v>0</v>
      </c>
      <c r="AO24" s="88">
        <f t="shared" si="9"/>
        <v>0</v>
      </c>
      <c r="AP24" s="89">
        <f t="shared" si="10"/>
        <v>0</v>
      </c>
      <c r="AQ24" s="89">
        <f t="shared" si="11"/>
        <v>0</v>
      </c>
      <c r="AR24" s="89">
        <f t="shared" si="12"/>
        <v>0</v>
      </c>
      <c r="AS24" s="90">
        <f t="shared" si="13"/>
        <v>0</v>
      </c>
      <c r="AT24" s="89">
        <f t="shared" si="13"/>
        <v>0</v>
      </c>
      <c r="AU24" s="89">
        <f t="shared" si="14"/>
        <v>0</v>
      </c>
      <c r="AV24" s="89">
        <f t="shared" si="15"/>
        <v>0</v>
      </c>
      <c r="AW24" s="89">
        <f t="shared" si="16"/>
        <v>0</v>
      </c>
      <c r="AX24" s="106">
        <f t="shared" si="17"/>
        <v>0</v>
      </c>
    </row>
    <row r="25" ht="15.75" spans="2:50">
      <c r="B25" s="13"/>
      <c r="C25" s="13"/>
      <c r="D25" s="22"/>
      <c r="E25" s="16" t="str">
        <f t="shared" si="18"/>
        <v>…</v>
      </c>
      <c r="F25" s="38"/>
      <c r="G25" s="39"/>
      <c r="H25" s="39"/>
      <c r="I25" s="39"/>
      <c r="J25" s="40"/>
      <c r="K25" s="41"/>
      <c r="L25" s="39"/>
      <c r="M25" s="39"/>
      <c r="N25" s="39"/>
      <c r="O25" s="51"/>
      <c r="P25" s="38"/>
      <c r="Q25" s="39"/>
      <c r="R25" s="39"/>
      <c r="S25" s="39"/>
      <c r="T25" s="40"/>
      <c r="U25" s="41"/>
      <c r="V25" s="39"/>
      <c r="W25" s="39"/>
      <c r="X25" s="39"/>
      <c r="Y25" s="40"/>
      <c r="Z25" s="13"/>
      <c r="AA25" s="62"/>
      <c r="AB25" s="63"/>
      <c r="AC25" s="87"/>
      <c r="AD25" s="87"/>
      <c r="AE25" s="88">
        <f t="shared" si="0"/>
        <v>0</v>
      </c>
      <c r="AF25" s="89">
        <f t="shared" si="1"/>
        <v>0</v>
      </c>
      <c r="AG25" s="89">
        <f t="shared" si="2"/>
        <v>0</v>
      </c>
      <c r="AH25" s="89">
        <f t="shared" si="3"/>
        <v>0</v>
      </c>
      <c r="AI25" s="90">
        <f t="shared" si="4"/>
        <v>0</v>
      </c>
      <c r="AJ25" s="88">
        <f t="shared" si="4"/>
        <v>0</v>
      </c>
      <c r="AK25" s="89">
        <f t="shared" si="5"/>
        <v>0</v>
      </c>
      <c r="AL25" s="89">
        <f t="shared" si="6"/>
        <v>0</v>
      </c>
      <c r="AM25" s="89">
        <f t="shared" si="7"/>
        <v>0</v>
      </c>
      <c r="AN25" s="90">
        <f t="shared" si="8"/>
        <v>0</v>
      </c>
      <c r="AO25" s="88">
        <f t="shared" si="9"/>
        <v>0</v>
      </c>
      <c r="AP25" s="89">
        <f t="shared" si="10"/>
        <v>0</v>
      </c>
      <c r="AQ25" s="89">
        <f t="shared" si="11"/>
        <v>0</v>
      </c>
      <c r="AR25" s="89">
        <f t="shared" si="12"/>
        <v>0</v>
      </c>
      <c r="AS25" s="90">
        <f t="shared" si="13"/>
        <v>0</v>
      </c>
      <c r="AT25" s="89">
        <f t="shared" si="13"/>
        <v>0</v>
      </c>
      <c r="AU25" s="89">
        <f t="shared" si="14"/>
        <v>0</v>
      </c>
      <c r="AV25" s="89">
        <f t="shared" si="15"/>
        <v>0</v>
      </c>
      <c r="AW25" s="89">
        <f t="shared" si="16"/>
        <v>0</v>
      </c>
      <c r="AX25" s="106">
        <f t="shared" si="17"/>
        <v>0</v>
      </c>
    </row>
    <row r="26" ht="15.75" spans="2:50">
      <c r="B26" s="13"/>
      <c r="C26" s="13"/>
      <c r="D26" s="22"/>
      <c r="E26" s="16">
        <f t="shared" si="18"/>
        <v>0</v>
      </c>
      <c r="F26" s="38"/>
      <c r="G26" s="39"/>
      <c r="H26" s="39"/>
      <c r="I26" s="39"/>
      <c r="J26" s="40"/>
      <c r="K26" s="41"/>
      <c r="L26" s="39"/>
      <c r="M26" s="39"/>
      <c r="N26" s="39"/>
      <c r="O26" s="51"/>
      <c r="P26" s="38"/>
      <c r="Q26" s="39"/>
      <c r="R26" s="39"/>
      <c r="S26" s="39"/>
      <c r="T26" s="40"/>
      <c r="U26" s="41"/>
      <c r="V26" s="39"/>
      <c r="W26" s="39"/>
      <c r="X26" s="39"/>
      <c r="Y26" s="40"/>
      <c r="Z26" s="13"/>
      <c r="AA26" s="62"/>
      <c r="AB26" s="63"/>
      <c r="AC26" s="87"/>
      <c r="AD26" s="87"/>
      <c r="AE26" s="88">
        <f t="shared" si="0"/>
        <v>0</v>
      </c>
      <c r="AF26" s="89">
        <f t="shared" si="1"/>
        <v>0</v>
      </c>
      <c r="AG26" s="89">
        <f t="shared" si="2"/>
        <v>0</v>
      </c>
      <c r="AH26" s="89">
        <f t="shared" si="3"/>
        <v>0</v>
      </c>
      <c r="AI26" s="90">
        <f t="shared" si="4"/>
        <v>0</v>
      </c>
      <c r="AJ26" s="88">
        <f t="shared" si="4"/>
        <v>0</v>
      </c>
      <c r="AK26" s="89">
        <f t="shared" si="5"/>
        <v>0</v>
      </c>
      <c r="AL26" s="89">
        <f t="shared" si="6"/>
        <v>0</v>
      </c>
      <c r="AM26" s="89">
        <f t="shared" si="7"/>
        <v>0</v>
      </c>
      <c r="AN26" s="90">
        <f t="shared" si="8"/>
        <v>0</v>
      </c>
      <c r="AO26" s="88">
        <f t="shared" si="9"/>
        <v>0</v>
      </c>
      <c r="AP26" s="89">
        <f t="shared" si="10"/>
        <v>0</v>
      </c>
      <c r="AQ26" s="89">
        <f t="shared" si="11"/>
        <v>0</v>
      </c>
      <c r="AR26" s="89">
        <f t="shared" si="12"/>
        <v>0</v>
      </c>
      <c r="AS26" s="90">
        <f t="shared" si="13"/>
        <v>0</v>
      </c>
      <c r="AT26" s="89">
        <f t="shared" si="13"/>
        <v>0</v>
      </c>
      <c r="AU26" s="89">
        <f t="shared" si="14"/>
        <v>0</v>
      </c>
      <c r="AV26" s="89">
        <f t="shared" si="15"/>
        <v>0</v>
      </c>
      <c r="AW26" s="89">
        <f t="shared" si="16"/>
        <v>0</v>
      </c>
      <c r="AX26" s="106">
        <f t="shared" si="17"/>
        <v>0</v>
      </c>
    </row>
    <row r="27" ht="15.75" spans="2:50">
      <c r="B27" s="13"/>
      <c r="C27" s="13"/>
      <c r="D27" s="22"/>
      <c r="E27" s="16">
        <f t="shared" si="18"/>
        <v>0</v>
      </c>
      <c r="F27" s="38"/>
      <c r="G27" s="39"/>
      <c r="H27" s="39"/>
      <c r="I27" s="39"/>
      <c r="J27" s="40"/>
      <c r="K27" s="41"/>
      <c r="L27" s="39"/>
      <c r="M27" s="39"/>
      <c r="N27" s="39"/>
      <c r="O27" s="51"/>
      <c r="P27" s="38"/>
      <c r="Q27" s="39"/>
      <c r="R27" s="39"/>
      <c r="S27" s="39"/>
      <c r="T27" s="40"/>
      <c r="U27" s="41"/>
      <c r="V27" s="39"/>
      <c r="W27" s="39"/>
      <c r="X27" s="39"/>
      <c r="Y27" s="40"/>
      <c r="Z27" s="13"/>
      <c r="AA27" s="62"/>
      <c r="AB27" s="63"/>
      <c r="AC27" s="87"/>
      <c r="AD27" s="87"/>
      <c r="AE27" s="88">
        <f t="shared" si="0"/>
        <v>0</v>
      </c>
      <c r="AF27" s="89">
        <f t="shared" si="1"/>
        <v>0</v>
      </c>
      <c r="AG27" s="89">
        <f t="shared" si="2"/>
        <v>0</v>
      </c>
      <c r="AH27" s="89">
        <f t="shared" si="3"/>
        <v>0</v>
      </c>
      <c r="AI27" s="90">
        <f t="shared" si="4"/>
        <v>0</v>
      </c>
      <c r="AJ27" s="88">
        <f t="shared" si="4"/>
        <v>0</v>
      </c>
      <c r="AK27" s="89">
        <f t="shared" si="5"/>
        <v>0</v>
      </c>
      <c r="AL27" s="89">
        <f t="shared" si="6"/>
        <v>0</v>
      </c>
      <c r="AM27" s="89">
        <f t="shared" si="7"/>
        <v>0</v>
      </c>
      <c r="AN27" s="90">
        <f t="shared" si="8"/>
        <v>0</v>
      </c>
      <c r="AO27" s="88">
        <f t="shared" si="9"/>
        <v>0</v>
      </c>
      <c r="AP27" s="89">
        <f t="shared" si="10"/>
        <v>0</v>
      </c>
      <c r="AQ27" s="89">
        <f t="shared" si="11"/>
        <v>0</v>
      </c>
      <c r="AR27" s="89">
        <f t="shared" si="12"/>
        <v>0</v>
      </c>
      <c r="AS27" s="90">
        <f t="shared" si="13"/>
        <v>0</v>
      </c>
      <c r="AT27" s="89">
        <f t="shared" si="13"/>
        <v>0</v>
      </c>
      <c r="AU27" s="89">
        <f t="shared" si="14"/>
        <v>0</v>
      </c>
      <c r="AV27" s="89">
        <f t="shared" si="15"/>
        <v>0</v>
      </c>
      <c r="AW27" s="89">
        <f t="shared" si="16"/>
        <v>0</v>
      </c>
      <c r="AX27" s="106">
        <f t="shared" si="17"/>
        <v>0</v>
      </c>
    </row>
    <row r="28" ht="15.75" spans="2:50">
      <c r="B28" s="13"/>
      <c r="C28" s="13"/>
      <c r="D28" s="22"/>
      <c r="E28" s="16">
        <f t="shared" si="18"/>
        <v>0</v>
      </c>
      <c r="F28" s="38"/>
      <c r="G28" s="39"/>
      <c r="H28" s="39"/>
      <c r="I28" s="39"/>
      <c r="J28" s="40"/>
      <c r="K28" s="41"/>
      <c r="L28" s="39"/>
      <c r="M28" s="39"/>
      <c r="N28" s="39"/>
      <c r="O28" s="51"/>
      <c r="P28" s="38"/>
      <c r="Q28" s="39"/>
      <c r="R28" s="39"/>
      <c r="S28" s="39"/>
      <c r="T28" s="40"/>
      <c r="U28" s="41"/>
      <c r="V28" s="39"/>
      <c r="W28" s="39"/>
      <c r="X28" s="39"/>
      <c r="Y28" s="40"/>
      <c r="Z28" s="13"/>
      <c r="AA28" s="62"/>
      <c r="AB28" s="63"/>
      <c r="AC28" s="87"/>
      <c r="AD28" s="87"/>
      <c r="AE28" s="88">
        <f t="shared" si="0"/>
        <v>0</v>
      </c>
      <c r="AF28" s="89">
        <f t="shared" si="1"/>
        <v>0</v>
      </c>
      <c r="AG28" s="89">
        <f t="shared" si="2"/>
        <v>0</v>
      </c>
      <c r="AH28" s="89">
        <f t="shared" si="3"/>
        <v>0</v>
      </c>
      <c r="AI28" s="90">
        <f t="shared" si="4"/>
        <v>0</v>
      </c>
      <c r="AJ28" s="88">
        <f t="shared" si="4"/>
        <v>0</v>
      </c>
      <c r="AK28" s="89">
        <f t="shared" si="5"/>
        <v>0</v>
      </c>
      <c r="AL28" s="89">
        <f t="shared" si="6"/>
        <v>0</v>
      </c>
      <c r="AM28" s="89">
        <f t="shared" si="7"/>
        <v>0</v>
      </c>
      <c r="AN28" s="90">
        <f t="shared" si="8"/>
        <v>0</v>
      </c>
      <c r="AO28" s="88">
        <f t="shared" si="9"/>
        <v>0</v>
      </c>
      <c r="AP28" s="89">
        <f t="shared" si="10"/>
        <v>0</v>
      </c>
      <c r="AQ28" s="89">
        <f t="shared" si="11"/>
        <v>0</v>
      </c>
      <c r="AR28" s="89">
        <f t="shared" si="12"/>
        <v>0</v>
      </c>
      <c r="AS28" s="90">
        <f t="shared" si="13"/>
        <v>0</v>
      </c>
      <c r="AT28" s="89">
        <f t="shared" si="13"/>
        <v>0</v>
      </c>
      <c r="AU28" s="89">
        <f t="shared" si="14"/>
        <v>0</v>
      </c>
      <c r="AV28" s="89">
        <f t="shared" si="15"/>
        <v>0</v>
      </c>
      <c r="AW28" s="89">
        <f t="shared" si="16"/>
        <v>0</v>
      </c>
      <c r="AX28" s="106">
        <f t="shared" si="17"/>
        <v>0</v>
      </c>
    </row>
    <row r="29" ht="15.75" spans="2:50">
      <c r="B29" s="13"/>
      <c r="C29" s="13"/>
      <c r="D29" s="22"/>
      <c r="E29" s="16">
        <f t="shared" si="18"/>
        <v>0</v>
      </c>
      <c r="F29" s="38"/>
      <c r="G29" s="39"/>
      <c r="H29" s="39"/>
      <c r="I29" s="39"/>
      <c r="J29" s="40"/>
      <c r="K29" s="41"/>
      <c r="L29" s="39"/>
      <c r="M29" s="39"/>
      <c r="N29" s="39"/>
      <c r="O29" s="51"/>
      <c r="P29" s="38"/>
      <c r="Q29" s="39"/>
      <c r="R29" s="39"/>
      <c r="S29" s="39"/>
      <c r="T29" s="40"/>
      <c r="U29" s="41"/>
      <c r="V29" s="39"/>
      <c r="W29" s="39"/>
      <c r="X29" s="39"/>
      <c r="Y29" s="40"/>
      <c r="Z29" s="13"/>
      <c r="AA29" s="62"/>
      <c r="AB29" s="63"/>
      <c r="AC29" s="87"/>
      <c r="AD29" s="87"/>
      <c r="AE29" s="88">
        <f t="shared" si="0"/>
        <v>0</v>
      </c>
      <c r="AF29" s="89">
        <f t="shared" si="1"/>
        <v>0</v>
      </c>
      <c r="AG29" s="89">
        <f t="shared" si="2"/>
        <v>0</v>
      </c>
      <c r="AH29" s="89">
        <f t="shared" si="3"/>
        <v>0</v>
      </c>
      <c r="AI29" s="90">
        <f t="shared" si="4"/>
        <v>0</v>
      </c>
      <c r="AJ29" s="88">
        <f t="shared" si="4"/>
        <v>0</v>
      </c>
      <c r="AK29" s="89">
        <f t="shared" si="5"/>
        <v>0</v>
      </c>
      <c r="AL29" s="89">
        <f t="shared" si="6"/>
        <v>0</v>
      </c>
      <c r="AM29" s="89">
        <f t="shared" si="7"/>
        <v>0</v>
      </c>
      <c r="AN29" s="90">
        <f t="shared" si="8"/>
        <v>0</v>
      </c>
      <c r="AO29" s="88">
        <f t="shared" si="9"/>
        <v>0</v>
      </c>
      <c r="AP29" s="89">
        <f t="shared" si="10"/>
        <v>0</v>
      </c>
      <c r="AQ29" s="89">
        <f t="shared" si="11"/>
        <v>0</v>
      </c>
      <c r="AR29" s="89">
        <f t="shared" si="12"/>
        <v>0</v>
      </c>
      <c r="AS29" s="90">
        <f t="shared" si="13"/>
        <v>0</v>
      </c>
      <c r="AT29" s="89">
        <f t="shared" si="13"/>
        <v>0</v>
      </c>
      <c r="AU29" s="89">
        <f t="shared" si="14"/>
        <v>0</v>
      </c>
      <c r="AV29" s="89">
        <f t="shared" si="15"/>
        <v>0</v>
      </c>
      <c r="AW29" s="89">
        <f t="shared" si="16"/>
        <v>0</v>
      </c>
      <c r="AX29" s="106">
        <f t="shared" si="17"/>
        <v>0</v>
      </c>
    </row>
    <row r="30" ht="15.75" spans="2:50">
      <c r="B30" s="13"/>
      <c r="C30" s="13"/>
      <c r="D30" s="22"/>
      <c r="E30" s="16">
        <f t="shared" si="18"/>
        <v>0</v>
      </c>
      <c r="F30" s="38"/>
      <c r="G30" s="39"/>
      <c r="H30" s="39"/>
      <c r="I30" s="39"/>
      <c r="J30" s="40"/>
      <c r="K30" s="41"/>
      <c r="L30" s="39"/>
      <c r="M30" s="39"/>
      <c r="N30" s="39"/>
      <c r="O30" s="51"/>
      <c r="P30" s="38"/>
      <c r="Q30" s="39"/>
      <c r="R30" s="39"/>
      <c r="S30" s="39"/>
      <c r="T30" s="40"/>
      <c r="U30" s="41"/>
      <c r="V30" s="39"/>
      <c r="W30" s="39"/>
      <c r="X30" s="39"/>
      <c r="Y30" s="40"/>
      <c r="Z30" s="13"/>
      <c r="AA30" s="62"/>
      <c r="AB30" s="63"/>
      <c r="AC30" s="87"/>
      <c r="AD30" s="87"/>
      <c r="AE30" s="88">
        <f t="shared" si="0"/>
        <v>0</v>
      </c>
      <c r="AF30" s="89">
        <f t="shared" si="1"/>
        <v>0</v>
      </c>
      <c r="AG30" s="89">
        <f t="shared" si="2"/>
        <v>0</v>
      </c>
      <c r="AH30" s="89">
        <f t="shared" si="3"/>
        <v>0</v>
      </c>
      <c r="AI30" s="90">
        <f t="shared" si="4"/>
        <v>0</v>
      </c>
      <c r="AJ30" s="88">
        <f t="shared" si="4"/>
        <v>0</v>
      </c>
      <c r="AK30" s="89">
        <f t="shared" si="5"/>
        <v>0</v>
      </c>
      <c r="AL30" s="89">
        <f t="shared" si="6"/>
        <v>0</v>
      </c>
      <c r="AM30" s="89">
        <f t="shared" si="7"/>
        <v>0</v>
      </c>
      <c r="AN30" s="90">
        <f t="shared" si="8"/>
        <v>0</v>
      </c>
      <c r="AO30" s="88">
        <f t="shared" si="9"/>
        <v>0</v>
      </c>
      <c r="AP30" s="89">
        <f t="shared" si="10"/>
        <v>0</v>
      </c>
      <c r="AQ30" s="89">
        <f t="shared" si="11"/>
        <v>0</v>
      </c>
      <c r="AR30" s="89">
        <f t="shared" si="12"/>
        <v>0</v>
      </c>
      <c r="AS30" s="90">
        <f t="shared" si="13"/>
        <v>0</v>
      </c>
      <c r="AT30" s="89">
        <f t="shared" si="13"/>
        <v>0</v>
      </c>
      <c r="AU30" s="89">
        <f t="shared" si="14"/>
        <v>0</v>
      </c>
      <c r="AV30" s="89">
        <f t="shared" si="15"/>
        <v>0</v>
      </c>
      <c r="AW30" s="89">
        <f t="shared" si="16"/>
        <v>0</v>
      </c>
      <c r="AX30" s="106">
        <f t="shared" si="17"/>
        <v>0</v>
      </c>
    </row>
    <row r="31" ht="15.75" spans="2:50">
      <c r="B31" s="13"/>
      <c r="C31" s="13"/>
      <c r="D31" s="22"/>
      <c r="E31" s="16">
        <f t="shared" si="18"/>
        <v>0</v>
      </c>
      <c r="F31" s="38"/>
      <c r="G31" s="39"/>
      <c r="H31" s="39"/>
      <c r="I31" s="39"/>
      <c r="J31" s="40"/>
      <c r="K31" s="41"/>
      <c r="L31" s="39"/>
      <c r="M31" s="39"/>
      <c r="N31" s="39"/>
      <c r="O31" s="51"/>
      <c r="P31" s="38"/>
      <c r="Q31" s="39"/>
      <c r="R31" s="39"/>
      <c r="S31" s="39"/>
      <c r="T31" s="40"/>
      <c r="U31" s="41"/>
      <c r="V31" s="39"/>
      <c r="W31" s="39"/>
      <c r="X31" s="39"/>
      <c r="Y31" s="40"/>
      <c r="Z31" s="13"/>
      <c r="AA31" s="62"/>
      <c r="AB31" s="63"/>
      <c r="AC31" s="87"/>
      <c r="AD31" s="87"/>
      <c r="AE31" s="88">
        <f t="shared" si="0"/>
        <v>0</v>
      </c>
      <c r="AF31" s="89">
        <f t="shared" si="1"/>
        <v>0</v>
      </c>
      <c r="AG31" s="89">
        <f t="shared" si="2"/>
        <v>0</v>
      </c>
      <c r="AH31" s="89">
        <f t="shared" si="3"/>
        <v>0</v>
      </c>
      <c r="AI31" s="90">
        <f t="shared" si="4"/>
        <v>0</v>
      </c>
      <c r="AJ31" s="88">
        <f t="shared" si="4"/>
        <v>0</v>
      </c>
      <c r="AK31" s="89">
        <f t="shared" si="5"/>
        <v>0</v>
      </c>
      <c r="AL31" s="89">
        <f t="shared" si="6"/>
        <v>0</v>
      </c>
      <c r="AM31" s="89">
        <f t="shared" si="7"/>
        <v>0</v>
      </c>
      <c r="AN31" s="90">
        <f t="shared" si="8"/>
        <v>0</v>
      </c>
      <c r="AO31" s="88">
        <f t="shared" si="9"/>
        <v>0</v>
      </c>
      <c r="AP31" s="89">
        <f t="shared" si="10"/>
        <v>0</v>
      </c>
      <c r="AQ31" s="89">
        <f t="shared" si="11"/>
        <v>0</v>
      </c>
      <c r="AR31" s="89">
        <f t="shared" si="12"/>
        <v>0</v>
      </c>
      <c r="AS31" s="90">
        <f t="shared" si="13"/>
        <v>0</v>
      </c>
      <c r="AT31" s="89">
        <f t="shared" si="13"/>
        <v>0</v>
      </c>
      <c r="AU31" s="89">
        <f t="shared" si="14"/>
        <v>0</v>
      </c>
      <c r="AV31" s="89">
        <f t="shared" si="15"/>
        <v>0</v>
      </c>
      <c r="AW31" s="89">
        <f t="shared" si="16"/>
        <v>0</v>
      </c>
      <c r="AX31" s="106">
        <f t="shared" si="17"/>
        <v>0</v>
      </c>
    </row>
    <row r="32" ht="15.75" spans="2:50">
      <c r="B32" s="13"/>
      <c r="C32" s="13"/>
      <c r="D32" s="22"/>
      <c r="E32" s="16">
        <f t="shared" si="18"/>
        <v>0</v>
      </c>
      <c r="F32" s="38"/>
      <c r="G32" s="39"/>
      <c r="H32" s="39"/>
      <c r="I32" s="39"/>
      <c r="J32" s="40"/>
      <c r="K32" s="41"/>
      <c r="L32" s="39"/>
      <c r="M32" s="39"/>
      <c r="N32" s="39"/>
      <c r="O32" s="51"/>
      <c r="P32" s="38"/>
      <c r="Q32" s="39"/>
      <c r="R32" s="39"/>
      <c r="S32" s="39"/>
      <c r="T32" s="40"/>
      <c r="U32" s="41"/>
      <c r="V32" s="39"/>
      <c r="W32" s="39"/>
      <c r="X32" s="39"/>
      <c r="Y32" s="40"/>
      <c r="Z32" s="13"/>
      <c r="AA32" s="62"/>
      <c r="AB32" s="63"/>
      <c r="AC32" s="87"/>
      <c r="AD32" s="87"/>
      <c r="AE32" s="88">
        <f t="shared" si="0"/>
        <v>0</v>
      </c>
      <c r="AF32" s="89">
        <f t="shared" si="1"/>
        <v>0</v>
      </c>
      <c r="AG32" s="89">
        <f t="shared" si="2"/>
        <v>0</v>
      </c>
      <c r="AH32" s="89">
        <f t="shared" si="3"/>
        <v>0</v>
      </c>
      <c r="AI32" s="90">
        <f t="shared" si="4"/>
        <v>0</v>
      </c>
      <c r="AJ32" s="88">
        <f t="shared" si="4"/>
        <v>0</v>
      </c>
      <c r="AK32" s="89">
        <f t="shared" si="5"/>
        <v>0</v>
      </c>
      <c r="AL32" s="89">
        <f t="shared" si="6"/>
        <v>0</v>
      </c>
      <c r="AM32" s="89">
        <f t="shared" si="7"/>
        <v>0</v>
      </c>
      <c r="AN32" s="90">
        <f t="shared" si="8"/>
        <v>0</v>
      </c>
      <c r="AO32" s="88">
        <f t="shared" si="9"/>
        <v>0</v>
      </c>
      <c r="AP32" s="89">
        <f t="shared" si="10"/>
        <v>0</v>
      </c>
      <c r="AQ32" s="89">
        <f t="shared" si="11"/>
        <v>0</v>
      </c>
      <c r="AR32" s="89">
        <f t="shared" si="12"/>
        <v>0</v>
      </c>
      <c r="AS32" s="90">
        <f t="shared" si="13"/>
        <v>0</v>
      </c>
      <c r="AT32" s="89">
        <f t="shared" si="13"/>
        <v>0</v>
      </c>
      <c r="AU32" s="89">
        <f t="shared" si="14"/>
        <v>0</v>
      </c>
      <c r="AV32" s="89">
        <f t="shared" si="15"/>
        <v>0</v>
      </c>
      <c r="AW32" s="89">
        <f t="shared" si="16"/>
        <v>0</v>
      </c>
      <c r="AX32" s="106">
        <f t="shared" si="17"/>
        <v>0</v>
      </c>
    </row>
    <row r="33" ht="15.75" spans="2:50">
      <c r="B33" s="13"/>
      <c r="C33" s="13"/>
      <c r="D33" s="22"/>
      <c r="E33" s="16">
        <f t="shared" si="18"/>
        <v>0</v>
      </c>
      <c r="F33" s="38"/>
      <c r="G33" s="39"/>
      <c r="H33" s="39"/>
      <c r="I33" s="39"/>
      <c r="J33" s="40"/>
      <c r="K33" s="41"/>
      <c r="L33" s="39"/>
      <c r="M33" s="39"/>
      <c r="N33" s="39"/>
      <c r="O33" s="51"/>
      <c r="P33" s="38"/>
      <c r="Q33" s="39"/>
      <c r="R33" s="39"/>
      <c r="S33" s="39"/>
      <c r="T33" s="40"/>
      <c r="U33" s="41"/>
      <c r="V33" s="39"/>
      <c r="W33" s="39"/>
      <c r="X33" s="39"/>
      <c r="Y33" s="40"/>
      <c r="Z33" s="13"/>
      <c r="AA33" s="62"/>
      <c r="AB33" s="63"/>
      <c r="AC33" s="87"/>
      <c r="AD33" s="87"/>
      <c r="AE33" s="88">
        <f t="shared" si="0"/>
        <v>0</v>
      </c>
      <c r="AF33" s="89">
        <f t="shared" si="1"/>
        <v>0</v>
      </c>
      <c r="AG33" s="89">
        <f t="shared" si="2"/>
        <v>0</v>
      </c>
      <c r="AH33" s="89">
        <f t="shared" si="3"/>
        <v>0</v>
      </c>
      <c r="AI33" s="90">
        <f t="shared" si="4"/>
        <v>0</v>
      </c>
      <c r="AJ33" s="88">
        <f t="shared" si="4"/>
        <v>0</v>
      </c>
      <c r="AK33" s="89">
        <f t="shared" si="5"/>
        <v>0</v>
      </c>
      <c r="AL33" s="89">
        <f t="shared" si="6"/>
        <v>0</v>
      </c>
      <c r="AM33" s="89">
        <f t="shared" si="7"/>
        <v>0</v>
      </c>
      <c r="AN33" s="90">
        <f t="shared" si="8"/>
        <v>0</v>
      </c>
      <c r="AO33" s="88">
        <f t="shared" si="9"/>
        <v>0</v>
      </c>
      <c r="AP33" s="89">
        <f t="shared" si="10"/>
        <v>0</v>
      </c>
      <c r="AQ33" s="89">
        <f t="shared" si="11"/>
        <v>0</v>
      </c>
      <c r="AR33" s="89">
        <f t="shared" si="12"/>
        <v>0</v>
      </c>
      <c r="AS33" s="90">
        <f t="shared" si="13"/>
        <v>0</v>
      </c>
      <c r="AT33" s="89">
        <f t="shared" si="13"/>
        <v>0</v>
      </c>
      <c r="AU33" s="89">
        <f t="shared" si="14"/>
        <v>0</v>
      </c>
      <c r="AV33" s="89">
        <f t="shared" si="15"/>
        <v>0</v>
      </c>
      <c r="AW33" s="89">
        <f t="shared" si="16"/>
        <v>0</v>
      </c>
      <c r="AX33" s="106">
        <f t="shared" si="17"/>
        <v>0</v>
      </c>
    </row>
    <row r="34" ht="15.75" spans="2:50">
      <c r="B34" s="13"/>
      <c r="C34" s="13"/>
      <c r="D34" s="22"/>
      <c r="E34" s="16">
        <f t="shared" si="18"/>
        <v>0</v>
      </c>
      <c r="F34" s="38"/>
      <c r="G34" s="39"/>
      <c r="H34" s="39"/>
      <c r="I34" s="39"/>
      <c r="J34" s="40"/>
      <c r="K34" s="41"/>
      <c r="L34" s="39"/>
      <c r="M34" s="39"/>
      <c r="N34" s="39"/>
      <c r="O34" s="51"/>
      <c r="P34" s="38"/>
      <c r="Q34" s="39"/>
      <c r="R34" s="39"/>
      <c r="S34" s="39"/>
      <c r="T34" s="40"/>
      <c r="U34" s="41"/>
      <c r="V34" s="39"/>
      <c r="W34" s="39"/>
      <c r="X34" s="39"/>
      <c r="Y34" s="40"/>
      <c r="Z34" s="13"/>
      <c r="AA34" s="62"/>
      <c r="AB34" s="63"/>
      <c r="AC34" s="87"/>
      <c r="AD34" s="87"/>
      <c r="AE34" s="88">
        <f t="shared" si="0"/>
        <v>0</v>
      </c>
      <c r="AF34" s="89">
        <f t="shared" si="1"/>
        <v>0</v>
      </c>
      <c r="AG34" s="89">
        <f t="shared" si="2"/>
        <v>0</v>
      </c>
      <c r="AH34" s="89">
        <f t="shared" si="3"/>
        <v>0</v>
      </c>
      <c r="AI34" s="90">
        <f t="shared" si="4"/>
        <v>0</v>
      </c>
      <c r="AJ34" s="88">
        <f t="shared" si="4"/>
        <v>0</v>
      </c>
      <c r="AK34" s="89">
        <f t="shared" si="5"/>
        <v>0</v>
      </c>
      <c r="AL34" s="89">
        <f t="shared" si="6"/>
        <v>0</v>
      </c>
      <c r="AM34" s="89">
        <f t="shared" si="7"/>
        <v>0</v>
      </c>
      <c r="AN34" s="90">
        <f t="shared" si="8"/>
        <v>0</v>
      </c>
      <c r="AO34" s="88">
        <f t="shared" si="9"/>
        <v>0</v>
      </c>
      <c r="AP34" s="89">
        <f t="shared" si="10"/>
        <v>0</v>
      </c>
      <c r="AQ34" s="89">
        <f t="shared" si="11"/>
        <v>0</v>
      </c>
      <c r="AR34" s="89">
        <f t="shared" si="12"/>
        <v>0</v>
      </c>
      <c r="AS34" s="90">
        <f t="shared" si="13"/>
        <v>0</v>
      </c>
      <c r="AT34" s="89">
        <f t="shared" si="13"/>
        <v>0</v>
      </c>
      <c r="AU34" s="89">
        <f t="shared" si="14"/>
        <v>0</v>
      </c>
      <c r="AV34" s="89">
        <f t="shared" si="15"/>
        <v>0</v>
      </c>
      <c r="AW34" s="89">
        <f t="shared" si="16"/>
        <v>0</v>
      </c>
      <c r="AX34" s="106">
        <f t="shared" si="17"/>
        <v>0</v>
      </c>
    </row>
    <row r="35" ht="15.75" spans="2:50">
      <c r="B35" s="13"/>
      <c r="C35" s="13"/>
      <c r="D35" s="22"/>
      <c r="E35" s="16">
        <f t="shared" si="18"/>
        <v>0</v>
      </c>
      <c r="F35" s="38"/>
      <c r="G35" s="39"/>
      <c r="H35" s="39"/>
      <c r="I35" s="39"/>
      <c r="J35" s="40"/>
      <c r="K35" s="41"/>
      <c r="L35" s="39"/>
      <c r="M35" s="39"/>
      <c r="N35" s="39"/>
      <c r="O35" s="51"/>
      <c r="P35" s="38"/>
      <c r="Q35" s="39"/>
      <c r="R35" s="39"/>
      <c r="S35" s="39"/>
      <c r="T35" s="40"/>
      <c r="U35" s="41"/>
      <c r="V35" s="39"/>
      <c r="W35" s="39"/>
      <c r="X35" s="39"/>
      <c r="Y35" s="40"/>
      <c r="Z35" s="13"/>
      <c r="AA35" s="62"/>
      <c r="AB35" s="63"/>
      <c r="AC35" s="87"/>
      <c r="AD35" s="87"/>
      <c r="AE35" s="88">
        <f t="shared" si="0"/>
        <v>0</v>
      </c>
      <c r="AF35" s="89">
        <f t="shared" si="1"/>
        <v>0</v>
      </c>
      <c r="AG35" s="89">
        <f t="shared" si="2"/>
        <v>0</v>
      </c>
      <c r="AH35" s="89">
        <f t="shared" si="3"/>
        <v>0</v>
      </c>
      <c r="AI35" s="90">
        <f t="shared" si="4"/>
        <v>0</v>
      </c>
      <c r="AJ35" s="88">
        <f t="shared" si="4"/>
        <v>0</v>
      </c>
      <c r="AK35" s="89">
        <f t="shared" si="5"/>
        <v>0</v>
      </c>
      <c r="AL35" s="89">
        <f t="shared" si="6"/>
        <v>0</v>
      </c>
      <c r="AM35" s="89">
        <f t="shared" si="7"/>
        <v>0</v>
      </c>
      <c r="AN35" s="90">
        <f t="shared" si="8"/>
        <v>0</v>
      </c>
      <c r="AO35" s="88">
        <f t="shared" si="9"/>
        <v>0</v>
      </c>
      <c r="AP35" s="89">
        <f t="shared" si="10"/>
        <v>0</v>
      </c>
      <c r="AQ35" s="89">
        <f t="shared" si="11"/>
        <v>0</v>
      </c>
      <c r="AR35" s="89">
        <f t="shared" si="12"/>
        <v>0</v>
      </c>
      <c r="AS35" s="90">
        <f t="shared" si="13"/>
        <v>0</v>
      </c>
      <c r="AT35" s="89">
        <f t="shared" si="13"/>
        <v>0</v>
      </c>
      <c r="AU35" s="89">
        <f t="shared" si="14"/>
        <v>0</v>
      </c>
      <c r="AV35" s="89">
        <f t="shared" si="15"/>
        <v>0</v>
      </c>
      <c r="AW35" s="89">
        <f t="shared" si="16"/>
        <v>0</v>
      </c>
      <c r="AX35" s="106">
        <f t="shared" si="17"/>
        <v>0</v>
      </c>
    </row>
    <row r="36" ht="16.5" spans="2:50">
      <c r="B36" s="17"/>
      <c r="C36" s="17"/>
      <c r="D36" s="23"/>
      <c r="E36" s="20">
        <f t="shared" si="18"/>
        <v>0</v>
      </c>
      <c r="F36" s="42"/>
      <c r="G36" s="43"/>
      <c r="H36" s="43"/>
      <c r="I36" s="43"/>
      <c r="J36" s="44"/>
      <c r="K36" s="45"/>
      <c r="L36" s="43"/>
      <c r="M36" s="43"/>
      <c r="N36" s="43"/>
      <c r="O36" s="52"/>
      <c r="P36" s="42"/>
      <c r="Q36" s="43"/>
      <c r="R36" s="43"/>
      <c r="S36" s="43"/>
      <c r="T36" s="44"/>
      <c r="U36" s="45"/>
      <c r="V36" s="43"/>
      <c r="W36" s="43"/>
      <c r="X36" s="43"/>
      <c r="Y36" s="44"/>
      <c r="Z36" s="17"/>
      <c r="AA36" s="64"/>
      <c r="AB36" s="65"/>
      <c r="AC36" s="95"/>
      <c r="AD36" s="95"/>
      <c r="AE36" s="96">
        <f t="shared" si="0"/>
        <v>0</v>
      </c>
      <c r="AF36" s="97">
        <f t="shared" si="1"/>
        <v>0</v>
      </c>
      <c r="AG36" s="97">
        <f t="shared" si="2"/>
        <v>0</v>
      </c>
      <c r="AH36" s="97">
        <f t="shared" si="3"/>
        <v>0</v>
      </c>
      <c r="AI36" s="98">
        <f t="shared" si="4"/>
        <v>0</v>
      </c>
      <c r="AJ36" s="96">
        <f t="shared" si="4"/>
        <v>0</v>
      </c>
      <c r="AK36" s="97">
        <f t="shared" si="5"/>
        <v>0</v>
      </c>
      <c r="AL36" s="97">
        <f t="shared" si="6"/>
        <v>0</v>
      </c>
      <c r="AM36" s="97">
        <f t="shared" si="7"/>
        <v>0</v>
      </c>
      <c r="AN36" s="98">
        <f t="shared" si="8"/>
        <v>0</v>
      </c>
      <c r="AO36" s="96">
        <f t="shared" si="9"/>
        <v>0</v>
      </c>
      <c r="AP36" s="97">
        <f t="shared" si="10"/>
        <v>0</v>
      </c>
      <c r="AQ36" s="97">
        <f t="shared" si="11"/>
        <v>0</v>
      </c>
      <c r="AR36" s="97">
        <f t="shared" si="12"/>
        <v>0</v>
      </c>
      <c r="AS36" s="98">
        <f t="shared" si="13"/>
        <v>0</v>
      </c>
      <c r="AT36" s="97">
        <f t="shared" si="13"/>
        <v>0</v>
      </c>
      <c r="AU36" s="97">
        <f t="shared" si="14"/>
        <v>0</v>
      </c>
      <c r="AV36" s="97">
        <f t="shared" si="15"/>
        <v>0</v>
      </c>
      <c r="AW36" s="97">
        <f t="shared" si="16"/>
        <v>0</v>
      </c>
      <c r="AX36" s="108">
        <f t="shared" si="17"/>
        <v>0</v>
      </c>
    </row>
    <row r="37" ht="25.5" spans="2:30">
      <c r="B37" s="7">
        <v>3</v>
      </c>
      <c r="C37" s="7" t="s">
        <v>69</v>
      </c>
      <c r="D37" s="21" t="s">
        <v>30</v>
      </c>
      <c r="E37" s="10" t="str">
        <f>E5</f>
        <v>Example
Company A</v>
      </c>
      <c r="F37" s="34"/>
      <c r="G37" s="35"/>
      <c r="H37" s="35"/>
      <c r="I37" s="35"/>
      <c r="J37" s="36"/>
      <c r="K37" s="37"/>
      <c r="L37" s="35"/>
      <c r="M37" s="35"/>
      <c r="N37" s="35"/>
      <c r="O37" s="50"/>
      <c r="P37" s="34"/>
      <c r="Q37" s="35"/>
      <c r="R37" s="35"/>
      <c r="S37" s="35"/>
      <c r="T37" s="36"/>
      <c r="U37" s="37"/>
      <c r="V37" s="35"/>
      <c r="W37" s="35"/>
      <c r="X37" s="35"/>
      <c r="Y37" s="36"/>
      <c r="Z37" s="7" t="s">
        <v>70</v>
      </c>
      <c r="AA37" s="68"/>
      <c r="AB37" s="69"/>
      <c r="AC37" s="99"/>
      <c r="AD37" s="69"/>
    </row>
    <row r="38" ht="25.5" spans="2:30">
      <c r="B38" s="13"/>
      <c r="C38" s="13"/>
      <c r="D38" s="22"/>
      <c r="E38" s="16" t="str">
        <f t="shared" ref="E38:E100" si="19">E6</f>
        <v>Company A with Option X</v>
      </c>
      <c r="F38" s="38"/>
      <c r="G38" s="39"/>
      <c r="H38" s="39"/>
      <c r="I38" s="39"/>
      <c r="J38" s="40"/>
      <c r="K38" s="41"/>
      <c r="L38" s="39"/>
      <c r="M38" s="39"/>
      <c r="N38" s="39"/>
      <c r="O38" s="51"/>
      <c r="P38" s="38"/>
      <c r="Q38" s="39"/>
      <c r="R38" s="39"/>
      <c r="S38" s="39"/>
      <c r="T38" s="40"/>
      <c r="U38" s="41"/>
      <c r="V38" s="39"/>
      <c r="W38" s="39"/>
      <c r="X38" s="39"/>
      <c r="Y38" s="40"/>
      <c r="Z38" s="13"/>
      <c r="AA38" s="70"/>
      <c r="AB38" s="71"/>
      <c r="AC38" s="100"/>
      <c r="AD38" s="71"/>
    </row>
    <row r="39" ht="51" spans="2:30">
      <c r="B39" s="13"/>
      <c r="C39" s="13"/>
      <c r="D39" s="22"/>
      <c r="E39" s="16" t="str">
        <f t="shared" si="19"/>
        <v>Company A with SBFD antenna Option X</v>
      </c>
      <c r="F39" s="38"/>
      <c r="G39" s="39"/>
      <c r="H39" s="39"/>
      <c r="I39" s="39"/>
      <c r="J39" s="40"/>
      <c r="K39" s="41"/>
      <c r="L39" s="39"/>
      <c r="M39" s="39"/>
      <c r="N39" s="39"/>
      <c r="O39" s="51"/>
      <c r="P39" s="38"/>
      <c r="Q39" s="39"/>
      <c r="R39" s="39"/>
      <c r="S39" s="39"/>
      <c r="T39" s="40"/>
      <c r="U39" s="41"/>
      <c r="V39" s="39"/>
      <c r="W39" s="39"/>
      <c r="X39" s="39"/>
      <c r="Y39" s="40"/>
      <c r="Z39" s="13"/>
      <c r="AA39" s="70"/>
      <c r="AB39" s="71"/>
      <c r="AC39" s="100"/>
      <c r="AD39" s="71"/>
    </row>
    <row r="40" ht="15.75" spans="2:30">
      <c r="B40" s="13"/>
      <c r="C40" s="13"/>
      <c r="D40" s="22"/>
      <c r="E40" s="16" t="str">
        <f t="shared" si="19"/>
        <v>Company B</v>
      </c>
      <c r="F40" s="38"/>
      <c r="G40" s="39"/>
      <c r="H40" s="39"/>
      <c r="I40" s="39"/>
      <c r="J40" s="40"/>
      <c r="K40" s="41"/>
      <c r="L40" s="39"/>
      <c r="M40" s="39"/>
      <c r="N40" s="39"/>
      <c r="O40" s="51"/>
      <c r="P40" s="38"/>
      <c r="Q40" s="39"/>
      <c r="R40" s="39"/>
      <c r="S40" s="39"/>
      <c r="T40" s="40"/>
      <c r="U40" s="41"/>
      <c r="V40" s="39"/>
      <c r="W40" s="39"/>
      <c r="X40" s="39"/>
      <c r="Y40" s="40"/>
      <c r="Z40" s="13"/>
      <c r="AA40" s="70"/>
      <c r="AB40" s="71"/>
      <c r="AC40" s="100"/>
      <c r="AD40" s="71"/>
    </row>
    <row r="41" ht="15.75" spans="2:30">
      <c r="B41" s="13"/>
      <c r="C41" s="13"/>
      <c r="D41" s="22"/>
      <c r="E41" s="16" t="str">
        <f t="shared" si="19"/>
        <v>…</v>
      </c>
      <c r="F41" s="38"/>
      <c r="G41" s="39"/>
      <c r="H41" s="39"/>
      <c r="I41" s="39"/>
      <c r="J41" s="40"/>
      <c r="K41" s="41"/>
      <c r="L41" s="39"/>
      <c r="M41" s="39"/>
      <c r="N41" s="39"/>
      <c r="O41" s="51"/>
      <c r="P41" s="38"/>
      <c r="Q41" s="39"/>
      <c r="R41" s="39"/>
      <c r="S41" s="39"/>
      <c r="T41" s="40"/>
      <c r="U41" s="41"/>
      <c r="V41" s="39"/>
      <c r="W41" s="39"/>
      <c r="X41" s="39"/>
      <c r="Y41" s="40"/>
      <c r="Z41" s="13"/>
      <c r="AA41" s="70"/>
      <c r="AB41" s="71"/>
      <c r="AC41" s="100"/>
      <c r="AD41" s="71"/>
    </row>
    <row r="42" ht="15.75" spans="2:30">
      <c r="B42" s="13"/>
      <c r="C42" s="13"/>
      <c r="D42" s="22"/>
      <c r="E42" s="16">
        <f t="shared" si="19"/>
        <v>0</v>
      </c>
      <c r="F42" s="38"/>
      <c r="G42" s="39"/>
      <c r="H42" s="39"/>
      <c r="I42" s="39"/>
      <c r="J42" s="40"/>
      <c r="K42" s="41"/>
      <c r="L42" s="39"/>
      <c r="M42" s="39"/>
      <c r="N42" s="39"/>
      <c r="O42" s="51"/>
      <c r="P42" s="38"/>
      <c r="Q42" s="39"/>
      <c r="R42" s="39"/>
      <c r="S42" s="39"/>
      <c r="T42" s="40"/>
      <c r="U42" s="41"/>
      <c r="V42" s="39"/>
      <c r="W42" s="39"/>
      <c r="X42" s="39"/>
      <c r="Y42" s="40"/>
      <c r="Z42" s="13"/>
      <c r="AA42" s="70"/>
      <c r="AB42" s="71"/>
      <c r="AC42" s="100"/>
      <c r="AD42" s="71"/>
    </row>
    <row r="43" ht="15.75" spans="2:30">
      <c r="B43" s="13"/>
      <c r="C43" s="13"/>
      <c r="D43" s="22"/>
      <c r="E43" s="16">
        <f t="shared" si="19"/>
        <v>0</v>
      </c>
      <c r="F43" s="38"/>
      <c r="G43" s="39"/>
      <c r="H43" s="39"/>
      <c r="I43" s="39"/>
      <c r="J43" s="40"/>
      <c r="K43" s="41"/>
      <c r="L43" s="39"/>
      <c r="M43" s="39"/>
      <c r="N43" s="39"/>
      <c r="O43" s="51"/>
      <c r="P43" s="38"/>
      <c r="Q43" s="39"/>
      <c r="R43" s="39"/>
      <c r="S43" s="39"/>
      <c r="T43" s="40"/>
      <c r="U43" s="41"/>
      <c r="V43" s="39"/>
      <c r="W43" s="39"/>
      <c r="X43" s="39"/>
      <c r="Y43" s="40"/>
      <c r="Z43" s="13"/>
      <c r="AA43" s="70"/>
      <c r="AB43" s="71"/>
      <c r="AC43" s="100"/>
      <c r="AD43" s="71"/>
    </row>
    <row r="44" ht="15.75" spans="2:30">
      <c r="B44" s="13"/>
      <c r="C44" s="13"/>
      <c r="D44" s="22"/>
      <c r="E44" s="16">
        <f t="shared" si="19"/>
        <v>0</v>
      </c>
      <c r="F44" s="38"/>
      <c r="G44" s="39"/>
      <c r="H44" s="39"/>
      <c r="I44" s="39"/>
      <c r="J44" s="40"/>
      <c r="K44" s="41"/>
      <c r="L44" s="39"/>
      <c r="M44" s="39"/>
      <c r="N44" s="39"/>
      <c r="O44" s="51"/>
      <c r="P44" s="38"/>
      <c r="Q44" s="39"/>
      <c r="R44" s="39"/>
      <c r="S44" s="39"/>
      <c r="T44" s="40"/>
      <c r="U44" s="41"/>
      <c r="V44" s="39"/>
      <c r="W44" s="39"/>
      <c r="X44" s="39"/>
      <c r="Y44" s="40"/>
      <c r="Z44" s="13"/>
      <c r="AA44" s="70"/>
      <c r="AB44" s="71"/>
      <c r="AC44" s="100"/>
      <c r="AD44" s="71"/>
    </row>
    <row r="45" ht="15.75" spans="2:30">
      <c r="B45" s="13"/>
      <c r="C45" s="13"/>
      <c r="D45" s="22"/>
      <c r="E45" s="16">
        <f t="shared" si="19"/>
        <v>0</v>
      </c>
      <c r="F45" s="38"/>
      <c r="G45" s="39"/>
      <c r="H45" s="39"/>
      <c r="I45" s="39"/>
      <c r="J45" s="40"/>
      <c r="K45" s="41"/>
      <c r="L45" s="39"/>
      <c r="M45" s="39"/>
      <c r="N45" s="39"/>
      <c r="O45" s="51"/>
      <c r="P45" s="38"/>
      <c r="Q45" s="39"/>
      <c r="R45" s="39"/>
      <c r="S45" s="39"/>
      <c r="T45" s="40"/>
      <c r="U45" s="41"/>
      <c r="V45" s="39"/>
      <c r="W45" s="39"/>
      <c r="X45" s="39"/>
      <c r="Y45" s="40"/>
      <c r="Z45" s="13"/>
      <c r="AA45" s="70"/>
      <c r="AB45" s="71"/>
      <c r="AC45" s="100"/>
      <c r="AD45" s="71"/>
    </row>
    <row r="46" ht="15.75" spans="2:30">
      <c r="B46" s="13"/>
      <c r="C46" s="13"/>
      <c r="D46" s="22"/>
      <c r="E46" s="16">
        <f t="shared" si="19"/>
        <v>0</v>
      </c>
      <c r="F46" s="38"/>
      <c r="G46" s="39"/>
      <c r="H46" s="39"/>
      <c r="I46" s="39"/>
      <c r="J46" s="40"/>
      <c r="K46" s="41"/>
      <c r="L46" s="39"/>
      <c r="M46" s="39"/>
      <c r="N46" s="39"/>
      <c r="O46" s="51"/>
      <c r="P46" s="38"/>
      <c r="Q46" s="39"/>
      <c r="R46" s="39"/>
      <c r="S46" s="39"/>
      <c r="T46" s="40"/>
      <c r="U46" s="41"/>
      <c r="V46" s="39"/>
      <c r="W46" s="39"/>
      <c r="X46" s="39"/>
      <c r="Y46" s="40"/>
      <c r="Z46" s="13"/>
      <c r="AA46" s="70"/>
      <c r="AB46" s="71"/>
      <c r="AC46" s="100"/>
      <c r="AD46" s="71"/>
    </row>
    <row r="47" ht="15.75" spans="2:30">
      <c r="B47" s="13"/>
      <c r="C47" s="13"/>
      <c r="D47" s="22"/>
      <c r="E47" s="16">
        <f t="shared" si="19"/>
        <v>0</v>
      </c>
      <c r="F47" s="38"/>
      <c r="G47" s="39"/>
      <c r="H47" s="39"/>
      <c r="I47" s="39"/>
      <c r="J47" s="40"/>
      <c r="K47" s="41"/>
      <c r="L47" s="39"/>
      <c r="M47" s="39"/>
      <c r="N47" s="39"/>
      <c r="O47" s="51"/>
      <c r="P47" s="38"/>
      <c r="Q47" s="39"/>
      <c r="R47" s="39"/>
      <c r="S47" s="39"/>
      <c r="T47" s="40"/>
      <c r="U47" s="41"/>
      <c r="V47" s="39"/>
      <c r="W47" s="39"/>
      <c r="X47" s="39"/>
      <c r="Y47" s="40"/>
      <c r="Z47" s="13"/>
      <c r="AA47" s="70"/>
      <c r="AB47" s="71"/>
      <c r="AC47" s="100"/>
      <c r="AD47" s="71"/>
    </row>
    <row r="48" ht="15.75" spans="2:30">
      <c r="B48" s="13"/>
      <c r="C48" s="13"/>
      <c r="D48" s="22"/>
      <c r="E48" s="16">
        <f t="shared" si="19"/>
        <v>0</v>
      </c>
      <c r="F48" s="38"/>
      <c r="G48" s="39"/>
      <c r="H48" s="39"/>
      <c r="I48" s="39"/>
      <c r="J48" s="40"/>
      <c r="K48" s="41"/>
      <c r="L48" s="39"/>
      <c r="M48" s="39"/>
      <c r="N48" s="39"/>
      <c r="O48" s="51"/>
      <c r="P48" s="38"/>
      <c r="Q48" s="39"/>
      <c r="R48" s="39"/>
      <c r="S48" s="39"/>
      <c r="T48" s="40"/>
      <c r="U48" s="41"/>
      <c r="V48" s="39"/>
      <c r="W48" s="39"/>
      <c r="X48" s="39"/>
      <c r="Y48" s="40"/>
      <c r="Z48" s="13"/>
      <c r="AA48" s="70"/>
      <c r="AB48" s="71"/>
      <c r="AC48" s="100"/>
      <c r="AD48" s="71"/>
    </row>
    <row r="49" ht="15.75" spans="2:30">
      <c r="B49" s="13"/>
      <c r="C49" s="13"/>
      <c r="D49" s="22"/>
      <c r="E49" s="16">
        <f t="shared" si="19"/>
        <v>0</v>
      </c>
      <c r="F49" s="38"/>
      <c r="G49" s="39"/>
      <c r="H49" s="39"/>
      <c r="I49" s="39"/>
      <c r="J49" s="40"/>
      <c r="K49" s="41"/>
      <c r="L49" s="39"/>
      <c r="M49" s="39"/>
      <c r="N49" s="39"/>
      <c r="O49" s="51"/>
      <c r="P49" s="38"/>
      <c r="Q49" s="39"/>
      <c r="R49" s="39"/>
      <c r="S49" s="39"/>
      <c r="T49" s="40"/>
      <c r="U49" s="41"/>
      <c r="V49" s="39"/>
      <c r="W49" s="39"/>
      <c r="X49" s="39"/>
      <c r="Y49" s="40"/>
      <c r="Z49" s="13"/>
      <c r="AA49" s="70"/>
      <c r="AB49" s="71"/>
      <c r="AC49" s="100"/>
      <c r="AD49" s="71"/>
    </row>
    <row r="50" ht="15.75" spans="2:30">
      <c r="B50" s="13"/>
      <c r="C50" s="13"/>
      <c r="D50" s="22"/>
      <c r="E50" s="16">
        <f t="shared" si="19"/>
        <v>0</v>
      </c>
      <c r="F50" s="38"/>
      <c r="G50" s="39"/>
      <c r="H50" s="39"/>
      <c r="I50" s="39"/>
      <c r="J50" s="40"/>
      <c r="K50" s="41"/>
      <c r="L50" s="39"/>
      <c r="M50" s="39"/>
      <c r="N50" s="39"/>
      <c r="O50" s="51"/>
      <c r="P50" s="38"/>
      <c r="Q50" s="39"/>
      <c r="R50" s="39"/>
      <c r="S50" s="39"/>
      <c r="T50" s="40"/>
      <c r="U50" s="41"/>
      <c r="V50" s="39"/>
      <c r="W50" s="39"/>
      <c r="X50" s="39"/>
      <c r="Y50" s="40"/>
      <c r="Z50" s="13"/>
      <c r="AA50" s="70"/>
      <c r="AB50" s="71"/>
      <c r="AC50" s="100"/>
      <c r="AD50" s="71"/>
    </row>
    <row r="51" ht="15.75" spans="2:30">
      <c r="B51" s="13"/>
      <c r="C51" s="13"/>
      <c r="D51" s="22"/>
      <c r="E51" s="16">
        <f t="shared" si="19"/>
        <v>0</v>
      </c>
      <c r="F51" s="38"/>
      <c r="G51" s="39"/>
      <c r="H51" s="39"/>
      <c r="I51" s="39"/>
      <c r="J51" s="40"/>
      <c r="K51" s="41"/>
      <c r="L51" s="39"/>
      <c r="M51" s="39"/>
      <c r="N51" s="39"/>
      <c r="O51" s="51"/>
      <c r="P51" s="38"/>
      <c r="Q51" s="39"/>
      <c r="R51" s="39"/>
      <c r="S51" s="39"/>
      <c r="T51" s="40"/>
      <c r="U51" s="41"/>
      <c r="V51" s="39"/>
      <c r="W51" s="39"/>
      <c r="X51" s="39"/>
      <c r="Y51" s="40"/>
      <c r="Z51" s="13"/>
      <c r="AA51" s="70"/>
      <c r="AB51" s="71"/>
      <c r="AC51" s="100"/>
      <c r="AD51" s="71"/>
    </row>
    <row r="52" ht="15" customHeight="1" spans="2:30">
      <c r="B52" s="13"/>
      <c r="C52" s="17"/>
      <c r="D52" s="23"/>
      <c r="E52" s="20">
        <f t="shared" si="19"/>
        <v>0</v>
      </c>
      <c r="F52" s="42"/>
      <c r="G52" s="43"/>
      <c r="H52" s="43"/>
      <c r="I52" s="43"/>
      <c r="J52" s="44"/>
      <c r="K52" s="45"/>
      <c r="L52" s="43"/>
      <c r="M52" s="43"/>
      <c r="N52" s="43"/>
      <c r="O52" s="52"/>
      <c r="P52" s="42"/>
      <c r="Q52" s="43"/>
      <c r="R52" s="43"/>
      <c r="S52" s="43"/>
      <c r="T52" s="44"/>
      <c r="U52" s="45"/>
      <c r="V52" s="43"/>
      <c r="W52" s="43"/>
      <c r="X52" s="43"/>
      <c r="Y52" s="44"/>
      <c r="Z52" s="17"/>
      <c r="AA52" s="72"/>
      <c r="AB52" s="73"/>
      <c r="AC52" s="101"/>
      <c r="AD52" s="73"/>
    </row>
    <row r="53" customHeight="1" spans="2:30">
      <c r="B53" s="13"/>
      <c r="C53" s="13" t="s">
        <v>71</v>
      </c>
      <c r="D53" s="22" t="s">
        <v>30</v>
      </c>
      <c r="E53" s="11" t="str">
        <f t="shared" si="19"/>
        <v>Example
Company A</v>
      </c>
      <c r="F53" s="46"/>
      <c r="G53" s="47"/>
      <c r="H53" s="47"/>
      <c r="I53" s="47"/>
      <c r="J53" s="48"/>
      <c r="K53" s="49"/>
      <c r="L53" s="47"/>
      <c r="M53" s="47"/>
      <c r="N53" s="47"/>
      <c r="O53" s="53"/>
      <c r="P53" s="46"/>
      <c r="Q53" s="47"/>
      <c r="R53" s="47"/>
      <c r="S53" s="47"/>
      <c r="T53" s="48"/>
      <c r="U53" s="49"/>
      <c r="V53" s="47"/>
      <c r="W53" s="47"/>
      <c r="X53" s="47"/>
      <c r="Y53" s="48" t="s">
        <v>68</v>
      </c>
      <c r="Z53" s="7" t="s">
        <v>72</v>
      </c>
      <c r="AA53" s="68"/>
      <c r="AB53" s="69"/>
      <c r="AC53" s="99"/>
      <c r="AD53" s="69"/>
    </row>
    <row r="54" ht="25.5" spans="2:30">
      <c r="B54" s="13"/>
      <c r="C54" s="13"/>
      <c r="D54" s="22"/>
      <c r="E54" s="16" t="str">
        <f t="shared" si="19"/>
        <v>Company A with Option X</v>
      </c>
      <c r="F54" s="38"/>
      <c r="G54" s="39"/>
      <c r="H54" s="39"/>
      <c r="I54" s="39"/>
      <c r="J54" s="40"/>
      <c r="K54" s="41"/>
      <c r="L54" s="39"/>
      <c r="M54" s="39"/>
      <c r="N54" s="39"/>
      <c r="O54" s="51"/>
      <c r="P54" s="38"/>
      <c r="Q54" s="39"/>
      <c r="R54" s="39"/>
      <c r="S54" s="39"/>
      <c r="T54" s="40"/>
      <c r="U54" s="41"/>
      <c r="V54" s="39"/>
      <c r="W54" s="39"/>
      <c r="X54" s="39"/>
      <c r="Y54" s="40"/>
      <c r="Z54" s="13"/>
      <c r="AA54" s="70"/>
      <c r="AB54" s="71"/>
      <c r="AC54" s="100"/>
      <c r="AD54" s="71"/>
    </row>
    <row r="55" ht="51" spans="2:30">
      <c r="B55" s="13"/>
      <c r="C55" s="13"/>
      <c r="D55" s="22"/>
      <c r="E55" s="16" t="str">
        <f t="shared" si="19"/>
        <v>Company A with SBFD antenna Option X</v>
      </c>
      <c r="F55" s="38"/>
      <c r="G55" s="39"/>
      <c r="H55" s="39"/>
      <c r="I55" s="39"/>
      <c r="J55" s="40"/>
      <c r="K55" s="41"/>
      <c r="L55" s="39"/>
      <c r="M55" s="39"/>
      <c r="N55" s="39"/>
      <c r="O55" s="51"/>
      <c r="P55" s="38"/>
      <c r="Q55" s="39"/>
      <c r="R55" s="39"/>
      <c r="S55" s="39"/>
      <c r="T55" s="40"/>
      <c r="U55" s="41"/>
      <c r="V55" s="39"/>
      <c r="W55" s="39"/>
      <c r="X55" s="39"/>
      <c r="Y55" s="40"/>
      <c r="Z55" s="13"/>
      <c r="AA55" s="70"/>
      <c r="AB55" s="71"/>
      <c r="AC55" s="100"/>
      <c r="AD55" s="71"/>
    </row>
    <row r="56" ht="15.75" spans="2:30">
      <c r="B56" s="13"/>
      <c r="C56" s="13"/>
      <c r="D56" s="22"/>
      <c r="E56" s="16" t="str">
        <f t="shared" si="19"/>
        <v>Company B</v>
      </c>
      <c r="F56" s="38"/>
      <c r="G56" s="39"/>
      <c r="H56" s="39"/>
      <c r="I56" s="39"/>
      <c r="J56" s="40"/>
      <c r="K56" s="41"/>
      <c r="L56" s="39"/>
      <c r="M56" s="39"/>
      <c r="N56" s="39"/>
      <c r="O56" s="51"/>
      <c r="P56" s="38"/>
      <c r="Q56" s="39"/>
      <c r="R56" s="39"/>
      <c r="S56" s="39"/>
      <c r="T56" s="40"/>
      <c r="U56" s="41"/>
      <c r="V56" s="39"/>
      <c r="W56" s="39"/>
      <c r="X56" s="39"/>
      <c r="Y56" s="40"/>
      <c r="Z56" s="13"/>
      <c r="AA56" s="70"/>
      <c r="AB56" s="71"/>
      <c r="AC56" s="100"/>
      <c r="AD56" s="71"/>
    </row>
    <row r="57" ht="15.75" spans="2:30">
      <c r="B57" s="13"/>
      <c r="C57" s="13"/>
      <c r="D57" s="22"/>
      <c r="E57" s="16" t="str">
        <f t="shared" si="19"/>
        <v>…</v>
      </c>
      <c r="F57" s="38"/>
      <c r="G57" s="39"/>
      <c r="H57" s="39"/>
      <c r="I57" s="39"/>
      <c r="J57" s="40"/>
      <c r="K57" s="41"/>
      <c r="L57" s="39"/>
      <c r="M57" s="39"/>
      <c r="N57" s="39"/>
      <c r="O57" s="51"/>
      <c r="P57" s="38"/>
      <c r="Q57" s="39"/>
      <c r="R57" s="39"/>
      <c r="S57" s="39"/>
      <c r="T57" s="40"/>
      <c r="U57" s="41"/>
      <c r="V57" s="39"/>
      <c r="W57" s="39"/>
      <c r="X57" s="39"/>
      <c r="Y57" s="40"/>
      <c r="Z57" s="13"/>
      <c r="AA57" s="70"/>
      <c r="AB57" s="71"/>
      <c r="AC57" s="100"/>
      <c r="AD57" s="71"/>
    </row>
    <row r="58" ht="15.75" spans="2:30">
      <c r="B58" s="13"/>
      <c r="C58" s="13"/>
      <c r="D58" s="22"/>
      <c r="E58" s="16">
        <f t="shared" si="19"/>
        <v>0</v>
      </c>
      <c r="F58" s="38"/>
      <c r="G58" s="39"/>
      <c r="H58" s="39"/>
      <c r="I58" s="39"/>
      <c r="J58" s="40"/>
      <c r="K58" s="41"/>
      <c r="L58" s="39"/>
      <c r="M58" s="39"/>
      <c r="N58" s="39"/>
      <c r="O58" s="51"/>
      <c r="P58" s="38"/>
      <c r="Q58" s="39"/>
      <c r="R58" s="39"/>
      <c r="S58" s="39"/>
      <c r="T58" s="40"/>
      <c r="U58" s="41"/>
      <c r="V58" s="39"/>
      <c r="W58" s="39"/>
      <c r="X58" s="39"/>
      <c r="Y58" s="40"/>
      <c r="Z58" s="13"/>
      <c r="AA58" s="70"/>
      <c r="AB58" s="71"/>
      <c r="AC58" s="100"/>
      <c r="AD58" s="71"/>
    </row>
    <row r="59" ht="15.75" spans="2:30">
      <c r="B59" s="13"/>
      <c r="C59" s="13"/>
      <c r="D59" s="22"/>
      <c r="E59" s="16">
        <f t="shared" si="19"/>
        <v>0</v>
      </c>
      <c r="F59" s="38"/>
      <c r="G59" s="39"/>
      <c r="H59" s="39"/>
      <c r="I59" s="39"/>
      <c r="J59" s="40"/>
      <c r="K59" s="41"/>
      <c r="L59" s="39"/>
      <c r="M59" s="39"/>
      <c r="N59" s="39"/>
      <c r="O59" s="51"/>
      <c r="P59" s="38"/>
      <c r="Q59" s="39"/>
      <c r="R59" s="39"/>
      <c r="S59" s="39"/>
      <c r="T59" s="40"/>
      <c r="U59" s="41"/>
      <c r="V59" s="39"/>
      <c r="W59" s="39"/>
      <c r="X59" s="39"/>
      <c r="Y59" s="40"/>
      <c r="Z59" s="13"/>
      <c r="AA59" s="70"/>
      <c r="AB59" s="71"/>
      <c r="AC59" s="100"/>
      <c r="AD59" s="71"/>
    </row>
    <row r="60" ht="15.75" spans="2:30">
      <c r="B60" s="13"/>
      <c r="C60" s="13"/>
      <c r="D60" s="22"/>
      <c r="E60" s="16">
        <f t="shared" si="19"/>
        <v>0</v>
      </c>
      <c r="F60" s="38"/>
      <c r="G60" s="39"/>
      <c r="H60" s="39"/>
      <c r="I60" s="39"/>
      <c r="J60" s="40"/>
      <c r="K60" s="41"/>
      <c r="L60" s="39"/>
      <c r="M60" s="39"/>
      <c r="N60" s="39"/>
      <c r="O60" s="51"/>
      <c r="P60" s="38"/>
      <c r="Q60" s="39"/>
      <c r="R60" s="39"/>
      <c r="S60" s="39"/>
      <c r="T60" s="40"/>
      <c r="U60" s="41"/>
      <c r="V60" s="39"/>
      <c r="W60" s="39"/>
      <c r="X60" s="39"/>
      <c r="Y60" s="40"/>
      <c r="Z60" s="13"/>
      <c r="AA60" s="70"/>
      <c r="AB60" s="71"/>
      <c r="AC60" s="100"/>
      <c r="AD60" s="71"/>
    </row>
    <row r="61" ht="15.75" spans="2:30">
      <c r="B61" s="13"/>
      <c r="C61" s="13"/>
      <c r="D61" s="22"/>
      <c r="E61" s="16">
        <f t="shared" si="19"/>
        <v>0</v>
      </c>
      <c r="F61" s="38"/>
      <c r="G61" s="39"/>
      <c r="H61" s="39"/>
      <c r="I61" s="39"/>
      <c r="J61" s="40"/>
      <c r="K61" s="41"/>
      <c r="L61" s="39"/>
      <c r="M61" s="39"/>
      <c r="N61" s="39"/>
      <c r="O61" s="51"/>
      <c r="P61" s="38"/>
      <c r="Q61" s="39"/>
      <c r="R61" s="39"/>
      <c r="S61" s="39"/>
      <c r="T61" s="40"/>
      <c r="U61" s="41"/>
      <c r="V61" s="39"/>
      <c r="W61" s="39"/>
      <c r="X61" s="39"/>
      <c r="Y61" s="40"/>
      <c r="Z61" s="13"/>
      <c r="AA61" s="70"/>
      <c r="AB61" s="71"/>
      <c r="AC61" s="100"/>
      <c r="AD61" s="71"/>
    </row>
    <row r="62" ht="15.75" spans="2:30">
      <c r="B62" s="13"/>
      <c r="C62" s="13"/>
      <c r="D62" s="22"/>
      <c r="E62" s="16">
        <f t="shared" si="19"/>
        <v>0</v>
      </c>
      <c r="F62" s="38"/>
      <c r="G62" s="39"/>
      <c r="H62" s="39"/>
      <c r="I62" s="39"/>
      <c r="J62" s="40"/>
      <c r="K62" s="41"/>
      <c r="L62" s="39"/>
      <c r="M62" s="39"/>
      <c r="N62" s="39"/>
      <c r="O62" s="51"/>
      <c r="P62" s="38"/>
      <c r="Q62" s="39"/>
      <c r="R62" s="39"/>
      <c r="S62" s="39"/>
      <c r="T62" s="40"/>
      <c r="U62" s="41"/>
      <c r="V62" s="39"/>
      <c r="W62" s="39"/>
      <c r="X62" s="39"/>
      <c r="Y62" s="40"/>
      <c r="Z62" s="13"/>
      <c r="AA62" s="70"/>
      <c r="AB62" s="71"/>
      <c r="AC62" s="100"/>
      <c r="AD62" s="71"/>
    </row>
    <row r="63" ht="15.75" spans="2:30">
      <c r="B63" s="13"/>
      <c r="C63" s="13"/>
      <c r="D63" s="22"/>
      <c r="E63" s="16">
        <f t="shared" si="19"/>
        <v>0</v>
      </c>
      <c r="F63" s="38"/>
      <c r="G63" s="39"/>
      <c r="H63" s="39"/>
      <c r="I63" s="39"/>
      <c r="J63" s="40"/>
      <c r="K63" s="41"/>
      <c r="L63" s="39"/>
      <c r="M63" s="39"/>
      <c r="N63" s="39"/>
      <c r="O63" s="51"/>
      <c r="P63" s="38"/>
      <c r="Q63" s="39"/>
      <c r="R63" s="39"/>
      <c r="S63" s="39"/>
      <c r="T63" s="40"/>
      <c r="U63" s="41"/>
      <c r="V63" s="39"/>
      <c r="W63" s="39"/>
      <c r="X63" s="39"/>
      <c r="Y63" s="40"/>
      <c r="Z63" s="13"/>
      <c r="AA63" s="70"/>
      <c r="AB63" s="71"/>
      <c r="AC63" s="100"/>
      <c r="AD63" s="71"/>
    </row>
    <row r="64" ht="15.75" spans="2:30">
      <c r="B64" s="13"/>
      <c r="C64" s="13"/>
      <c r="D64" s="22"/>
      <c r="E64" s="16">
        <f t="shared" si="19"/>
        <v>0</v>
      </c>
      <c r="F64" s="38"/>
      <c r="G64" s="39"/>
      <c r="H64" s="39"/>
      <c r="I64" s="39"/>
      <c r="J64" s="40"/>
      <c r="K64" s="41"/>
      <c r="L64" s="39"/>
      <c r="M64" s="39"/>
      <c r="N64" s="39"/>
      <c r="O64" s="51"/>
      <c r="P64" s="38"/>
      <c r="Q64" s="39"/>
      <c r="R64" s="39"/>
      <c r="S64" s="39"/>
      <c r="T64" s="40"/>
      <c r="U64" s="41"/>
      <c r="V64" s="39"/>
      <c r="W64" s="39"/>
      <c r="X64" s="39"/>
      <c r="Y64" s="40"/>
      <c r="Z64" s="13"/>
      <c r="AA64" s="70"/>
      <c r="AB64" s="71"/>
      <c r="AC64" s="100"/>
      <c r="AD64" s="71"/>
    </row>
    <row r="65" ht="15.75" spans="2:30">
      <c r="B65" s="13"/>
      <c r="C65" s="13"/>
      <c r="D65" s="22"/>
      <c r="E65" s="16">
        <f t="shared" si="19"/>
        <v>0</v>
      </c>
      <c r="F65" s="38"/>
      <c r="G65" s="39"/>
      <c r="H65" s="39"/>
      <c r="I65" s="39"/>
      <c r="J65" s="40"/>
      <c r="K65" s="41"/>
      <c r="L65" s="39"/>
      <c r="M65" s="39"/>
      <c r="N65" s="39"/>
      <c r="O65" s="51"/>
      <c r="P65" s="38"/>
      <c r="Q65" s="39"/>
      <c r="R65" s="39"/>
      <c r="S65" s="39"/>
      <c r="T65" s="40"/>
      <c r="U65" s="41"/>
      <c r="V65" s="39"/>
      <c r="W65" s="39"/>
      <c r="X65" s="39"/>
      <c r="Y65" s="40"/>
      <c r="Z65" s="13"/>
      <c r="AA65" s="70"/>
      <c r="AB65" s="71"/>
      <c r="AC65" s="100"/>
      <c r="AD65" s="71"/>
    </row>
    <row r="66" ht="15.75" spans="2:30">
      <c r="B66" s="13"/>
      <c r="C66" s="13"/>
      <c r="D66" s="22"/>
      <c r="E66" s="16">
        <f t="shared" si="19"/>
        <v>0</v>
      </c>
      <c r="F66" s="38"/>
      <c r="G66" s="39"/>
      <c r="H66" s="39"/>
      <c r="I66" s="39"/>
      <c r="J66" s="40"/>
      <c r="K66" s="41"/>
      <c r="L66" s="39"/>
      <c r="M66" s="39"/>
      <c r="N66" s="39"/>
      <c r="O66" s="51"/>
      <c r="P66" s="38"/>
      <c r="Q66" s="39"/>
      <c r="R66" s="39"/>
      <c r="S66" s="39"/>
      <c r="T66" s="40"/>
      <c r="U66" s="41"/>
      <c r="V66" s="39"/>
      <c r="W66" s="39"/>
      <c r="X66" s="39"/>
      <c r="Y66" s="40"/>
      <c r="Z66" s="13"/>
      <c r="AA66" s="70"/>
      <c r="AB66" s="71"/>
      <c r="AC66" s="100"/>
      <c r="AD66" s="71"/>
    </row>
    <row r="67" ht="15.75" spans="2:30">
      <c r="B67" s="13"/>
      <c r="C67" s="13"/>
      <c r="D67" s="22"/>
      <c r="E67" s="16">
        <f t="shared" si="19"/>
        <v>0</v>
      </c>
      <c r="F67" s="38"/>
      <c r="G67" s="39"/>
      <c r="H67" s="39"/>
      <c r="I67" s="39"/>
      <c r="J67" s="40"/>
      <c r="K67" s="41"/>
      <c r="L67" s="39"/>
      <c r="M67" s="39"/>
      <c r="N67" s="39"/>
      <c r="O67" s="51"/>
      <c r="P67" s="38"/>
      <c r="Q67" s="39"/>
      <c r="R67" s="39"/>
      <c r="S67" s="39"/>
      <c r="T67" s="40"/>
      <c r="U67" s="41"/>
      <c r="V67" s="39"/>
      <c r="W67" s="39"/>
      <c r="X67" s="39"/>
      <c r="Y67" s="40"/>
      <c r="Z67" s="13"/>
      <c r="AA67" s="70"/>
      <c r="AB67" s="71"/>
      <c r="AC67" s="100"/>
      <c r="AD67" s="71"/>
    </row>
    <row r="68" ht="16.5" spans="2:30">
      <c r="B68" s="17"/>
      <c r="C68" s="17"/>
      <c r="D68" s="23"/>
      <c r="E68" s="20">
        <f t="shared" si="19"/>
        <v>0</v>
      </c>
      <c r="F68" s="42"/>
      <c r="G68" s="43"/>
      <c r="H68" s="43"/>
      <c r="I68" s="43"/>
      <c r="J68" s="44"/>
      <c r="K68" s="45"/>
      <c r="L68" s="43"/>
      <c r="M68" s="43"/>
      <c r="N68" s="43"/>
      <c r="O68" s="52"/>
      <c r="P68" s="42"/>
      <c r="Q68" s="43"/>
      <c r="R68" s="43"/>
      <c r="S68" s="43"/>
      <c r="T68" s="44"/>
      <c r="U68" s="45"/>
      <c r="V68" s="43"/>
      <c r="W68" s="43"/>
      <c r="X68" s="43"/>
      <c r="Y68" s="44"/>
      <c r="Z68" s="17"/>
      <c r="AA68" s="72"/>
      <c r="AB68" s="73"/>
      <c r="AC68" s="101"/>
      <c r="AD68" s="73"/>
    </row>
    <row r="69" ht="25.5" spans="2:30">
      <c r="B69" s="13">
        <v>4</v>
      </c>
      <c r="C69" s="7" t="s">
        <v>69</v>
      </c>
      <c r="D69" s="21" t="s">
        <v>32</v>
      </c>
      <c r="E69" s="10" t="str">
        <f t="shared" si="19"/>
        <v>Example
Company A</v>
      </c>
      <c r="F69" s="34"/>
      <c r="G69" s="35"/>
      <c r="H69" s="35"/>
      <c r="I69" s="35"/>
      <c r="J69" s="36"/>
      <c r="K69" s="37"/>
      <c r="L69" s="35"/>
      <c r="M69" s="35"/>
      <c r="N69" s="35"/>
      <c r="O69" s="50"/>
      <c r="P69" s="34"/>
      <c r="Q69" s="35"/>
      <c r="R69" s="35"/>
      <c r="S69" s="35"/>
      <c r="T69" s="36"/>
      <c r="U69" s="37"/>
      <c r="V69" s="35"/>
      <c r="W69" s="35"/>
      <c r="X69" s="35"/>
      <c r="Y69" s="36"/>
      <c r="Z69" s="13"/>
      <c r="AA69" s="109"/>
      <c r="AB69" s="110"/>
      <c r="AC69" s="113"/>
      <c r="AD69" s="110"/>
    </row>
    <row r="70" ht="25.5" spans="2:30">
      <c r="B70" s="13"/>
      <c r="C70" s="13"/>
      <c r="D70" s="22"/>
      <c r="E70" s="16" t="str">
        <f t="shared" si="19"/>
        <v>Company A with Option X</v>
      </c>
      <c r="F70" s="38"/>
      <c r="G70" s="39"/>
      <c r="H70" s="39"/>
      <c r="I70" s="39"/>
      <c r="J70" s="40"/>
      <c r="K70" s="41"/>
      <c r="L70" s="39"/>
      <c r="M70" s="39"/>
      <c r="N70" s="39"/>
      <c r="O70" s="51"/>
      <c r="P70" s="38"/>
      <c r="Q70" s="39"/>
      <c r="R70" s="39"/>
      <c r="S70" s="39"/>
      <c r="T70" s="40"/>
      <c r="U70" s="41"/>
      <c r="V70" s="39"/>
      <c r="W70" s="39"/>
      <c r="X70" s="39"/>
      <c r="Y70" s="40"/>
      <c r="Z70" s="13"/>
      <c r="AA70" s="70"/>
      <c r="AB70" s="71"/>
      <c r="AC70" s="100"/>
      <c r="AD70" s="71"/>
    </row>
    <row r="71" ht="51" spans="2:30">
      <c r="B71" s="13"/>
      <c r="C71" s="13"/>
      <c r="D71" s="22"/>
      <c r="E71" s="16" t="str">
        <f t="shared" si="19"/>
        <v>Company A with SBFD antenna Option X</v>
      </c>
      <c r="F71" s="38"/>
      <c r="G71" s="39"/>
      <c r="H71" s="39"/>
      <c r="I71" s="39"/>
      <c r="J71" s="40"/>
      <c r="K71" s="41"/>
      <c r="L71" s="39"/>
      <c r="M71" s="39"/>
      <c r="N71" s="39"/>
      <c r="O71" s="51"/>
      <c r="P71" s="38"/>
      <c r="Q71" s="39"/>
      <c r="R71" s="39"/>
      <c r="S71" s="39"/>
      <c r="T71" s="40"/>
      <c r="U71" s="41"/>
      <c r="V71" s="39"/>
      <c r="W71" s="39"/>
      <c r="X71" s="39"/>
      <c r="Y71" s="40"/>
      <c r="Z71" s="13"/>
      <c r="AA71" s="70"/>
      <c r="AB71" s="71"/>
      <c r="AC71" s="100"/>
      <c r="AD71" s="71"/>
    </row>
    <row r="72" ht="15.75" spans="2:30">
      <c r="B72" s="13"/>
      <c r="C72" s="13"/>
      <c r="D72" s="22"/>
      <c r="E72" s="16" t="str">
        <f t="shared" si="19"/>
        <v>Company B</v>
      </c>
      <c r="F72" s="38"/>
      <c r="G72" s="39"/>
      <c r="H72" s="39"/>
      <c r="I72" s="39"/>
      <c r="J72" s="40"/>
      <c r="K72" s="41"/>
      <c r="L72" s="39"/>
      <c r="M72" s="39"/>
      <c r="N72" s="39"/>
      <c r="O72" s="51"/>
      <c r="P72" s="38"/>
      <c r="Q72" s="39"/>
      <c r="R72" s="39"/>
      <c r="S72" s="39"/>
      <c r="T72" s="40"/>
      <c r="U72" s="41"/>
      <c r="V72" s="39"/>
      <c r="W72" s="39"/>
      <c r="X72" s="39"/>
      <c r="Y72" s="40"/>
      <c r="Z72" s="13"/>
      <c r="AA72" s="70"/>
      <c r="AB72" s="71"/>
      <c r="AC72" s="100"/>
      <c r="AD72" s="71"/>
    </row>
    <row r="73" ht="15.75" spans="2:30">
      <c r="B73" s="13"/>
      <c r="C73" s="13"/>
      <c r="D73" s="22"/>
      <c r="E73" s="16" t="str">
        <f t="shared" si="19"/>
        <v>…</v>
      </c>
      <c r="F73" s="38"/>
      <c r="G73" s="39"/>
      <c r="H73" s="39"/>
      <c r="I73" s="39"/>
      <c r="J73" s="40"/>
      <c r="K73" s="41"/>
      <c r="L73" s="39"/>
      <c r="M73" s="39"/>
      <c r="N73" s="39"/>
      <c r="O73" s="51"/>
      <c r="P73" s="38"/>
      <c r="Q73" s="39"/>
      <c r="R73" s="39"/>
      <c r="S73" s="39"/>
      <c r="T73" s="40"/>
      <c r="U73" s="41"/>
      <c r="V73" s="39"/>
      <c r="W73" s="39"/>
      <c r="X73" s="39"/>
      <c r="Y73" s="40"/>
      <c r="Z73" s="13"/>
      <c r="AA73" s="70"/>
      <c r="AB73" s="71"/>
      <c r="AC73" s="100"/>
      <c r="AD73" s="71"/>
    </row>
    <row r="74" ht="15.75" spans="2:30">
      <c r="B74" s="13"/>
      <c r="C74" s="13"/>
      <c r="D74" s="22"/>
      <c r="E74" s="16">
        <f t="shared" si="19"/>
        <v>0</v>
      </c>
      <c r="F74" s="38"/>
      <c r="G74" s="39"/>
      <c r="H74" s="39"/>
      <c r="I74" s="39"/>
      <c r="J74" s="40"/>
      <c r="K74" s="41"/>
      <c r="L74" s="39"/>
      <c r="M74" s="39"/>
      <c r="N74" s="39"/>
      <c r="O74" s="51"/>
      <c r="P74" s="38"/>
      <c r="Q74" s="39"/>
      <c r="R74" s="39"/>
      <c r="S74" s="39"/>
      <c r="T74" s="40"/>
      <c r="U74" s="41"/>
      <c r="V74" s="39"/>
      <c r="W74" s="39"/>
      <c r="X74" s="39"/>
      <c r="Y74" s="40"/>
      <c r="Z74" s="13"/>
      <c r="AA74" s="70"/>
      <c r="AB74" s="71"/>
      <c r="AC74" s="100"/>
      <c r="AD74" s="71"/>
    </row>
    <row r="75" ht="15.75" spans="2:30">
      <c r="B75" s="13"/>
      <c r="C75" s="13"/>
      <c r="D75" s="22"/>
      <c r="E75" s="16">
        <f t="shared" si="19"/>
        <v>0</v>
      </c>
      <c r="F75" s="38"/>
      <c r="G75" s="39"/>
      <c r="H75" s="39"/>
      <c r="I75" s="39"/>
      <c r="J75" s="40"/>
      <c r="K75" s="41"/>
      <c r="L75" s="39"/>
      <c r="M75" s="39"/>
      <c r="N75" s="39"/>
      <c r="O75" s="51"/>
      <c r="P75" s="38"/>
      <c r="Q75" s="39"/>
      <c r="R75" s="39"/>
      <c r="S75" s="39"/>
      <c r="T75" s="40"/>
      <c r="U75" s="41"/>
      <c r="V75" s="39"/>
      <c r="W75" s="39"/>
      <c r="X75" s="39"/>
      <c r="Y75" s="40"/>
      <c r="Z75" s="13"/>
      <c r="AA75" s="70"/>
      <c r="AB75" s="71"/>
      <c r="AC75" s="100"/>
      <c r="AD75" s="71"/>
    </row>
    <row r="76" ht="15.75" spans="2:30">
      <c r="B76" s="13"/>
      <c r="C76" s="13"/>
      <c r="D76" s="22"/>
      <c r="E76" s="16">
        <f t="shared" si="19"/>
        <v>0</v>
      </c>
      <c r="F76" s="38"/>
      <c r="G76" s="39"/>
      <c r="H76" s="39"/>
      <c r="I76" s="39"/>
      <c r="J76" s="40"/>
      <c r="K76" s="41"/>
      <c r="L76" s="39"/>
      <c r="M76" s="39"/>
      <c r="N76" s="39"/>
      <c r="O76" s="51"/>
      <c r="P76" s="38"/>
      <c r="Q76" s="39"/>
      <c r="R76" s="39"/>
      <c r="S76" s="39"/>
      <c r="T76" s="40"/>
      <c r="U76" s="41"/>
      <c r="V76" s="39"/>
      <c r="W76" s="39"/>
      <c r="X76" s="39"/>
      <c r="Y76" s="40"/>
      <c r="Z76" s="13"/>
      <c r="AA76" s="70"/>
      <c r="AB76" s="71"/>
      <c r="AC76" s="100"/>
      <c r="AD76" s="71"/>
    </row>
    <row r="77" ht="15.75" spans="2:30">
      <c r="B77" s="13"/>
      <c r="C77" s="13"/>
      <c r="D77" s="22"/>
      <c r="E77" s="16">
        <f t="shared" si="19"/>
        <v>0</v>
      </c>
      <c r="F77" s="38"/>
      <c r="G77" s="39"/>
      <c r="H77" s="39"/>
      <c r="I77" s="39"/>
      <c r="J77" s="40"/>
      <c r="K77" s="41"/>
      <c r="L77" s="39"/>
      <c r="M77" s="39"/>
      <c r="N77" s="39"/>
      <c r="O77" s="51"/>
      <c r="P77" s="38"/>
      <c r="Q77" s="39"/>
      <c r="R77" s="39"/>
      <c r="S77" s="39"/>
      <c r="T77" s="40"/>
      <c r="U77" s="41"/>
      <c r="V77" s="39"/>
      <c r="W77" s="39"/>
      <c r="X77" s="39"/>
      <c r="Y77" s="40"/>
      <c r="Z77" s="13"/>
      <c r="AA77" s="70"/>
      <c r="AB77" s="71"/>
      <c r="AC77" s="100"/>
      <c r="AD77" s="71"/>
    </row>
    <row r="78" ht="15.75" spans="2:30">
      <c r="B78" s="13"/>
      <c r="C78" s="13"/>
      <c r="D78" s="22"/>
      <c r="E78" s="16">
        <f t="shared" si="19"/>
        <v>0</v>
      </c>
      <c r="F78" s="38"/>
      <c r="G78" s="39"/>
      <c r="H78" s="39"/>
      <c r="I78" s="39"/>
      <c r="J78" s="40"/>
      <c r="K78" s="41"/>
      <c r="L78" s="39"/>
      <c r="M78" s="39"/>
      <c r="N78" s="39"/>
      <c r="O78" s="51"/>
      <c r="P78" s="38"/>
      <c r="Q78" s="39"/>
      <c r="R78" s="39"/>
      <c r="S78" s="39"/>
      <c r="T78" s="40"/>
      <c r="U78" s="41"/>
      <c r="V78" s="39"/>
      <c r="W78" s="39"/>
      <c r="X78" s="39"/>
      <c r="Y78" s="40"/>
      <c r="Z78" s="13"/>
      <c r="AA78" s="70"/>
      <c r="AB78" s="71"/>
      <c r="AC78" s="100"/>
      <c r="AD78" s="71"/>
    </row>
    <row r="79" ht="15.75" spans="2:30">
      <c r="B79" s="13"/>
      <c r="C79" s="13"/>
      <c r="D79" s="22"/>
      <c r="E79" s="16">
        <f t="shared" si="19"/>
        <v>0</v>
      </c>
      <c r="F79" s="38"/>
      <c r="G79" s="39"/>
      <c r="H79" s="39"/>
      <c r="I79" s="39"/>
      <c r="J79" s="40"/>
      <c r="K79" s="41"/>
      <c r="L79" s="39"/>
      <c r="M79" s="39"/>
      <c r="N79" s="39"/>
      <c r="O79" s="51"/>
      <c r="P79" s="38"/>
      <c r="Q79" s="39"/>
      <c r="R79" s="39"/>
      <c r="S79" s="39"/>
      <c r="T79" s="40"/>
      <c r="U79" s="41"/>
      <c r="V79" s="39"/>
      <c r="W79" s="39"/>
      <c r="X79" s="39"/>
      <c r="Y79" s="40"/>
      <c r="Z79" s="13"/>
      <c r="AA79" s="70"/>
      <c r="AB79" s="71"/>
      <c r="AC79" s="100"/>
      <c r="AD79" s="71"/>
    </row>
    <row r="80" ht="15.75" spans="2:30">
      <c r="B80" s="13"/>
      <c r="C80" s="13"/>
      <c r="D80" s="22"/>
      <c r="E80" s="16">
        <f t="shared" si="19"/>
        <v>0</v>
      </c>
      <c r="F80" s="38"/>
      <c r="G80" s="39"/>
      <c r="H80" s="39"/>
      <c r="I80" s="39"/>
      <c r="J80" s="40"/>
      <c r="K80" s="41"/>
      <c r="L80" s="39"/>
      <c r="M80" s="39"/>
      <c r="N80" s="39"/>
      <c r="O80" s="51"/>
      <c r="P80" s="38"/>
      <c r="Q80" s="39"/>
      <c r="R80" s="39"/>
      <c r="S80" s="39"/>
      <c r="T80" s="40"/>
      <c r="U80" s="41"/>
      <c r="V80" s="39"/>
      <c r="W80" s="39"/>
      <c r="X80" s="39"/>
      <c r="Y80" s="40"/>
      <c r="Z80" s="13"/>
      <c r="AA80" s="70"/>
      <c r="AB80" s="71"/>
      <c r="AC80" s="100"/>
      <c r="AD80" s="71"/>
    </row>
    <row r="81" ht="15.75" spans="2:30">
      <c r="B81" s="13"/>
      <c r="C81" s="13"/>
      <c r="D81" s="22"/>
      <c r="E81" s="16">
        <f t="shared" si="19"/>
        <v>0</v>
      </c>
      <c r="F81" s="38"/>
      <c r="G81" s="39"/>
      <c r="H81" s="39"/>
      <c r="I81" s="39"/>
      <c r="J81" s="40"/>
      <c r="K81" s="41"/>
      <c r="L81" s="39"/>
      <c r="M81" s="39"/>
      <c r="N81" s="39"/>
      <c r="O81" s="51"/>
      <c r="P81" s="38"/>
      <c r="Q81" s="39"/>
      <c r="R81" s="39"/>
      <c r="S81" s="39"/>
      <c r="T81" s="40"/>
      <c r="U81" s="41"/>
      <c r="V81" s="39"/>
      <c r="W81" s="39"/>
      <c r="X81" s="39"/>
      <c r="Y81" s="40"/>
      <c r="Z81" s="13"/>
      <c r="AA81" s="70"/>
      <c r="AB81" s="71"/>
      <c r="AC81" s="100"/>
      <c r="AD81" s="71"/>
    </row>
    <row r="82" ht="15.75" spans="2:30">
      <c r="B82" s="13"/>
      <c r="C82" s="13"/>
      <c r="D82" s="22"/>
      <c r="E82" s="16">
        <f t="shared" si="19"/>
        <v>0</v>
      </c>
      <c r="F82" s="38"/>
      <c r="G82" s="39"/>
      <c r="H82" s="39"/>
      <c r="I82" s="39"/>
      <c r="J82" s="40"/>
      <c r="K82" s="41"/>
      <c r="L82" s="39"/>
      <c r="M82" s="39"/>
      <c r="N82" s="39"/>
      <c r="O82" s="51"/>
      <c r="P82" s="38"/>
      <c r="Q82" s="39"/>
      <c r="R82" s="39"/>
      <c r="S82" s="39"/>
      <c r="T82" s="40"/>
      <c r="U82" s="41"/>
      <c r="V82" s="39"/>
      <c r="W82" s="39"/>
      <c r="X82" s="39"/>
      <c r="Y82" s="40"/>
      <c r="Z82" s="13"/>
      <c r="AA82" s="70"/>
      <c r="AB82" s="71"/>
      <c r="AC82" s="100"/>
      <c r="AD82" s="71"/>
    </row>
    <row r="83" ht="15.75" spans="2:30">
      <c r="B83" s="13"/>
      <c r="C83" s="13"/>
      <c r="D83" s="22"/>
      <c r="E83" s="16">
        <f t="shared" si="19"/>
        <v>0</v>
      </c>
      <c r="F83" s="38"/>
      <c r="G83" s="39"/>
      <c r="H83" s="39"/>
      <c r="I83" s="39"/>
      <c r="J83" s="40"/>
      <c r="K83" s="41"/>
      <c r="L83" s="39"/>
      <c r="M83" s="39"/>
      <c r="N83" s="39"/>
      <c r="O83" s="51"/>
      <c r="P83" s="38"/>
      <c r="Q83" s="39"/>
      <c r="R83" s="39"/>
      <c r="S83" s="39"/>
      <c r="T83" s="40"/>
      <c r="U83" s="41"/>
      <c r="V83" s="39"/>
      <c r="W83" s="39"/>
      <c r="X83" s="39"/>
      <c r="Y83" s="40"/>
      <c r="Z83" s="13"/>
      <c r="AA83" s="70"/>
      <c r="AB83" s="71"/>
      <c r="AC83" s="100"/>
      <c r="AD83" s="71"/>
    </row>
    <row r="84" ht="16.5" spans="2:30">
      <c r="B84" s="13"/>
      <c r="C84" s="17"/>
      <c r="D84" s="23"/>
      <c r="E84" s="20">
        <f t="shared" si="19"/>
        <v>0</v>
      </c>
      <c r="F84" s="42"/>
      <c r="G84" s="43"/>
      <c r="H84" s="43"/>
      <c r="I84" s="43"/>
      <c r="J84" s="44"/>
      <c r="K84" s="45"/>
      <c r="L84" s="43"/>
      <c r="M84" s="43"/>
      <c r="N84" s="43"/>
      <c r="O84" s="52"/>
      <c r="P84" s="42"/>
      <c r="Q84" s="43"/>
      <c r="R84" s="43"/>
      <c r="S84" s="43"/>
      <c r="T84" s="44"/>
      <c r="U84" s="45"/>
      <c r="V84" s="43"/>
      <c r="W84" s="43"/>
      <c r="X84" s="43"/>
      <c r="Y84" s="44"/>
      <c r="Z84" s="13"/>
      <c r="AA84" s="111"/>
      <c r="AB84" s="112"/>
      <c r="AC84" s="114"/>
      <c r="AD84" s="112"/>
    </row>
    <row r="85" ht="25.5" spans="2:30">
      <c r="B85" s="13"/>
      <c r="C85" s="7" t="s">
        <v>71</v>
      </c>
      <c r="D85" s="21" t="s">
        <v>32</v>
      </c>
      <c r="E85" s="10" t="str">
        <f t="shared" si="19"/>
        <v>Example
Company A</v>
      </c>
      <c r="F85" s="34"/>
      <c r="G85" s="35"/>
      <c r="H85" s="35"/>
      <c r="I85" s="35"/>
      <c r="J85" s="36"/>
      <c r="K85" s="37"/>
      <c r="L85" s="35"/>
      <c r="M85" s="35"/>
      <c r="N85" s="35"/>
      <c r="O85" s="50"/>
      <c r="P85" s="34"/>
      <c r="Q85" s="35"/>
      <c r="R85" s="35"/>
      <c r="S85" s="35"/>
      <c r="T85" s="36"/>
      <c r="U85" s="37"/>
      <c r="V85" s="35"/>
      <c r="W85" s="35"/>
      <c r="X85" s="35"/>
      <c r="Y85" s="36"/>
      <c r="Z85" s="7"/>
      <c r="AA85" s="68"/>
      <c r="AB85" s="69"/>
      <c r="AC85" s="99"/>
      <c r="AD85" s="69"/>
    </row>
    <row r="86" ht="25.5" spans="2:30">
      <c r="B86" s="13"/>
      <c r="C86" s="13"/>
      <c r="D86" s="22"/>
      <c r="E86" s="16" t="str">
        <f t="shared" si="19"/>
        <v>Company A with Option X</v>
      </c>
      <c r="F86" s="38"/>
      <c r="G86" s="39"/>
      <c r="H86" s="39"/>
      <c r="I86" s="39"/>
      <c r="J86" s="40"/>
      <c r="K86" s="41"/>
      <c r="L86" s="39"/>
      <c r="M86" s="39"/>
      <c r="N86" s="39"/>
      <c r="O86" s="51"/>
      <c r="P86" s="38"/>
      <c r="Q86" s="39"/>
      <c r="R86" s="39"/>
      <c r="S86" s="39"/>
      <c r="T86" s="40"/>
      <c r="U86" s="41"/>
      <c r="V86" s="39"/>
      <c r="W86" s="39"/>
      <c r="X86" s="39"/>
      <c r="Y86" s="40"/>
      <c r="Z86" s="13"/>
      <c r="AA86" s="70"/>
      <c r="AB86" s="71"/>
      <c r="AC86" s="100"/>
      <c r="AD86" s="71"/>
    </row>
    <row r="87" ht="51" spans="2:30">
      <c r="B87" s="13"/>
      <c r="C87" s="13"/>
      <c r="D87" s="22"/>
      <c r="E87" s="16" t="str">
        <f t="shared" si="19"/>
        <v>Company A with SBFD antenna Option X</v>
      </c>
      <c r="F87" s="38"/>
      <c r="G87" s="39"/>
      <c r="H87" s="39"/>
      <c r="I87" s="39"/>
      <c r="J87" s="40"/>
      <c r="K87" s="41"/>
      <c r="L87" s="39"/>
      <c r="M87" s="39"/>
      <c r="N87" s="39"/>
      <c r="O87" s="51"/>
      <c r="P87" s="38"/>
      <c r="Q87" s="39"/>
      <c r="R87" s="39"/>
      <c r="S87" s="39"/>
      <c r="T87" s="40"/>
      <c r="U87" s="41"/>
      <c r="V87" s="39"/>
      <c r="W87" s="39"/>
      <c r="X87" s="39"/>
      <c r="Y87" s="40"/>
      <c r="Z87" s="13"/>
      <c r="AA87" s="70"/>
      <c r="AB87" s="71"/>
      <c r="AC87" s="100"/>
      <c r="AD87" s="71"/>
    </row>
    <row r="88" ht="15.75" spans="2:30">
      <c r="B88" s="13"/>
      <c r="C88" s="13"/>
      <c r="D88" s="22"/>
      <c r="E88" s="16" t="str">
        <f t="shared" si="19"/>
        <v>Company B</v>
      </c>
      <c r="F88" s="38"/>
      <c r="G88" s="39"/>
      <c r="H88" s="39"/>
      <c r="I88" s="39"/>
      <c r="J88" s="40"/>
      <c r="K88" s="41"/>
      <c r="L88" s="39"/>
      <c r="M88" s="39"/>
      <c r="N88" s="39"/>
      <c r="O88" s="51"/>
      <c r="P88" s="38"/>
      <c r="Q88" s="39"/>
      <c r="R88" s="39"/>
      <c r="S88" s="39"/>
      <c r="T88" s="40"/>
      <c r="U88" s="41"/>
      <c r="V88" s="39"/>
      <c r="W88" s="39"/>
      <c r="X88" s="39"/>
      <c r="Y88" s="40"/>
      <c r="Z88" s="13"/>
      <c r="AA88" s="70"/>
      <c r="AB88" s="71"/>
      <c r="AC88" s="100"/>
      <c r="AD88" s="71"/>
    </row>
    <row r="89" ht="15.75" spans="2:30">
      <c r="B89" s="13"/>
      <c r="C89" s="13"/>
      <c r="D89" s="22"/>
      <c r="E89" s="16" t="str">
        <f t="shared" si="19"/>
        <v>…</v>
      </c>
      <c r="F89" s="38"/>
      <c r="G89" s="39"/>
      <c r="H89" s="39"/>
      <c r="I89" s="39"/>
      <c r="J89" s="40"/>
      <c r="K89" s="41"/>
      <c r="L89" s="39"/>
      <c r="M89" s="39"/>
      <c r="N89" s="39"/>
      <c r="O89" s="51"/>
      <c r="P89" s="38"/>
      <c r="Q89" s="39"/>
      <c r="R89" s="39"/>
      <c r="S89" s="39"/>
      <c r="T89" s="40"/>
      <c r="U89" s="41"/>
      <c r="V89" s="39"/>
      <c r="W89" s="39"/>
      <c r="X89" s="39"/>
      <c r="Y89" s="40"/>
      <c r="Z89" s="13"/>
      <c r="AA89" s="70"/>
      <c r="AB89" s="71"/>
      <c r="AC89" s="100"/>
      <c r="AD89" s="71"/>
    </row>
    <row r="90" ht="15.75" spans="2:30">
      <c r="B90" s="13"/>
      <c r="C90" s="13"/>
      <c r="D90" s="22"/>
      <c r="E90" s="16">
        <f t="shared" si="19"/>
        <v>0</v>
      </c>
      <c r="F90" s="38"/>
      <c r="G90" s="39"/>
      <c r="H90" s="39"/>
      <c r="I90" s="39"/>
      <c r="J90" s="40"/>
      <c r="K90" s="41"/>
      <c r="L90" s="39"/>
      <c r="M90" s="39"/>
      <c r="N90" s="39"/>
      <c r="O90" s="51"/>
      <c r="P90" s="38"/>
      <c r="Q90" s="39"/>
      <c r="R90" s="39"/>
      <c r="S90" s="39"/>
      <c r="T90" s="40"/>
      <c r="U90" s="41"/>
      <c r="V90" s="39"/>
      <c r="W90" s="39"/>
      <c r="X90" s="39"/>
      <c r="Y90" s="40"/>
      <c r="Z90" s="13"/>
      <c r="AA90" s="70"/>
      <c r="AB90" s="71"/>
      <c r="AC90" s="100"/>
      <c r="AD90" s="71"/>
    </row>
    <row r="91" ht="15.75" spans="2:30">
      <c r="B91" s="13"/>
      <c r="C91" s="13"/>
      <c r="D91" s="22"/>
      <c r="E91" s="16">
        <f t="shared" si="19"/>
        <v>0</v>
      </c>
      <c r="F91" s="38"/>
      <c r="G91" s="39"/>
      <c r="H91" s="39"/>
      <c r="I91" s="39"/>
      <c r="J91" s="40"/>
      <c r="K91" s="41"/>
      <c r="L91" s="39"/>
      <c r="M91" s="39"/>
      <c r="N91" s="39"/>
      <c r="O91" s="51"/>
      <c r="P91" s="38"/>
      <c r="Q91" s="39"/>
      <c r="R91" s="39"/>
      <c r="S91" s="39"/>
      <c r="T91" s="40"/>
      <c r="U91" s="41"/>
      <c r="V91" s="39"/>
      <c r="W91" s="39"/>
      <c r="X91" s="39"/>
      <c r="Y91" s="40"/>
      <c r="Z91" s="13"/>
      <c r="AA91" s="70"/>
      <c r="AB91" s="71"/>
      <c r="AC91" s="100"/>
      <c r="AD91" s="71"/>
    </row>
    <row r="92" ht="15.75" spans="2:30">
      <c r="B92" s="13"/>
      <c r="C92" s="13"/>
      <c r="D92" s="22"/>
      <c r="E92" s="16">
        <f t="shared" si="19"/>
        <v>0</v>
      </c>
      <c r="F92" s="38"/>
      <c r="G92" s="39"/>
      <c r="H92" s="39"/>
      <c r="I92" s="39"/>
      <c r="J92" s="40"/>
      <c r="K92" s="41"/>
      <c r="L92" s="39"/>
      <c r="M92" s="39"/>
      <c r="N92" s="39"/>
      <c r="O92" s="51"/>
      <c r="P92" s="38"/>
      <c r="Q92" s="39"/>
      <c r="R92" s="39"/>
      <c r="S92" s="39"/>
      <c r="T92" s="40"/>
      <c r="U92" s="41"/>
      <c r="V92" s="39"/>
      <c r="W92" s="39"/>
      <c r="X92" s="39"/>
      <c r="Y92" s="40"/>
      <c r="Z92" s="13"/>
      <c r="AA92" s="70"/>
      <c r="AB92" s="71"/>
      <c r="AC92" s="100"/>
      <c r="AD92" s="71"/>
    </row>
    <row r="93" ht="15.75" spans="2:30">
      <c r="B93" s="13"/>
      <c r="C93" s="13"/>
      <c r="D93" s="22"/>
      <c r="E93" s="16">
        <f t="shared" si="19"/>
        <v>0</v>
      </c>
      <c r="F93" s="38"/>
      <c r="G93" s="39"/>
      <c r="H93" s="39"/>
      <c r="I93" s="39"/>
      <c r="J93" s="40"/>
      <c r="K93" s="41"/>
      <c r="L93" s="39"/>
      <c r="M93" s="39"/>
      <c r="N93" s="39"/>
      <c r="O93" s="51"/>
      <c r="P93" s="38"/>
      <c r="Q93" s="39"/>
      <c r="R93" s="39"/>
      <c r="S93" s="39"/>
      <c r="T93" s="40"/>
      <c r="U93" s="41"/>
      <c r="V93" s="39"/>
      <c r="W93" s="39"/>
      <c r="X93" s="39"/>
      <c r="Y93" s="40"/>
      <c r="Z93" s="13"/>
      <c r="AA93" s="70"/>
      <c r="AB93" s="71"/>
      <c r="AC93" s="100"/>
      <c r="AD93" s="71"/>
    </row>
    <row r="94" ht="15.75" spans="2:30">
      <c r="B94" s="13"/>
      <c r="C94" s="13"/>
      <c r="D94" s="22"/>
      <c r="E94" s="16">
        <f t="shared" si="19"/>
        <v>0</v>
      </c>
      <c r="F94" s="38"/>
      <c r="G94" s="39"/>
      <c r="H94" s="39"/>
      <c r="I94" s="39"/>
      <c r="J94" s="40"/>
      <c r="K94" s="41"/>
      <c r="L94" s="39"/>
      <c r="M94" s="39"/>
      <c r="N94" s="39"/>
      <c r="O94" s="51"/>
      <c r="P94" s="38"/>
      <c r="Q94" s="39"/>
      <c r="R94" s="39"/>
      <c r="S94" s="39"/>
      <c r="T94" s="40"/>
      <c r="U94" s="41"/>
      <c r="V94" s="39"/>
      <c r="W94" s="39"/>
      <c r="X94" s="39"/>
      <c r="Y94" s="40"/>
      <c r="Z94" s="13"/>
      <c r="AA94" s="70"/>
      <c r="AB94" s="71"/>
      <c r="AC94" s="100"/>
      <c r="AD94" s="71"/>
    </row>
    <row r="95" ht="15.75" spans="2:30">
      <c r="B95" s="13"/>
      <c r="C95" s="13"/>
      <c r="D95" s="22"/>
      <c r="E95" s="16">
        <f t="shared" si="19"/>
        <v>0</v>
      </c>
      <c r="F95" s="38"/>
      <c r="G95" s="39"/>
      <c r="H95" s="39"/>
      <c r="I95" s="39"/>
      <c r="J95" s="40"/>
      <c r="K95" s="41"/>
      <c r="L95" s="39"/>
      <c r="M95" s="39"/>
      <c r="N95" s="39"/>
      <c r="O95" s="51"/>
      <c r="P95" s="38"/>
      <c r="Q95" s="39"/>
      <c r="R95" s="39"/>
      <c r="S95" s="39"/>
      <c r="T95" s="40"/>
      <c r="U95" s="41"/>
      <c r="V95" s="39"/>
      <c r="W95" s="39"/>
      <c r="X95" s="39"/>
      <c r="Y95" s="40"/>
      <c r="Z95" s="13"/>
      <c r="AA95" s="70"/>
      <c r="AB95" s="71"/>
      <c r="AC95" s="100"/>
      <c r="AD95" s="71"/>
    </row>
    <row r="96" ht="15.75" spans="2:30">
      <c r="B96" s="13"/>
      <c r="C96" s="13"/>
      <c r="D96" s="22"/>
      <c r="E96" s="16">
        <f t="shared" si="19"/>
        <v>0</v>
      </c>
      <c r="F96" s="38"/>
      <c r="G96" s="39"/>
      <c r="H96" s="39"/>
      <c r="I96" s="39"/>
      <c r="J96" s="40"/>
      <c r="K96" s="41"/>
      <c r="L96" s="39"/>
      <c r="M96" s="39"/>
      <c r="N96" s="39"/>
      <c r="O96" s="51"/>
      <c r="P96" s="38"/>
      <c r="Q96" s="39"/>
      <c r="R96" s="39"/>
      <c r="S96" s="39"/>
      <c r="T96" s="40"/>
      <c r="U96" s="41"/>
      <c r="V96" s="39"/>
      <c r="W96" s="39"/>
      <c r="X96" s="39"/>
      <c r="Y96" s="40"/>
      <c r="Z96" s="13"/>
      <c r="AA96" s="70"/>
      <c r="AB96" s="71"/>
      <c r="AC96" s="100"/>
      <c r="AD96" s="71"/>
    </row>
    <row r="97" ht="15.75" spans="2:30">
      <c r="B97" s="13"/>
      <c r="C97" s="13"/>
      <c r="D97" s="22"/>
      <c r="E97" s="16">
        <f t="shared" si="19"/>
        <v>0</v>
      </c>
      <c r="F97" s="38"/>
      <c r="G97" s="39"/>
      <c r="H97" s="39"/>
      <c r="I97" s="39"/>
      <c r="J97" s="40"/>
      <c r="K97" s="41"/>
      <c r="L97" s="39"/>
      <c r="M97" s="39"/>
      <c r="N97" s="39"/>
      <c r="O97" s="51"/>
      <c r="P97" s="38"/>
      <c r="Q97" s="39"/>
      <c r="R97" s="39"/>
      <c r="S97" s="39"/>
      <c r="T97" s="40"/>
      <c r="U97" s="41"/>
      <c r="V97" s="39"/>
      <c r="W97" s="39"/>
      <c r="X97" s="39"/>
      <c r="Y97" s="40"/>
      <c r="Z97" s="13"/>
      <c r="AA97" s="70"/>
      <c r="AB97" s="71"/>
      <c r="AC97" s="100"/>
      <c r="AD97" s="71"/>
    </row>
    <row r="98" ht="15.75" spans="2:30">
      <c r="B98" s="13"/>
      <c r="C98" s="13"/>
      <c r="D98" s="22"/>
      <c r="E98" s="16">
        <f t="shared" si="19"/>
        <v>0</v>
      </c>
      <c r="F98" s="38"/>
      <c r="G98" s="39"/>
      <c r="H98" s="39"/>
      <c r="I98" s="39"/>
      <c r="J98" s="40"/>
      <c r="K98" s="41"/>
      <c r="L98" s="39"/>
      <c r="M98" s="39"/>
      <c r="N98" s="39"/>
      <c r="O98" s="51"/>
      <c r="P98" s="38"/>
      <c r="Q98" s="39"/>
      <c r="R98" s="39"/>
      <c r="S98" s="39"/>
      <c r="T98" s="40"/>
      <c r="U98" s="41"/>
      <c r="V98" s="39"/>
      <c r="W98" s="39"/>
      <c r="X98" s="39"/>
      <c r="Y98" s="40"/>
      <c r="Z98" s="13"/>
      <c r="AA98" s="70"/>
      <c r="AB98" s="71"/>
      <c r="AC98" s="100"/>
      <c r="AD98" s="71"/>
    </row>
    <row r="99" ht="15.75" spans="2:30">
      <c r="B99" s="13"/>
      <c r="C99" s="13"/>
      <c r="D99" s="22"/>
      <c r="E99" s="16">
        <f t="shared" si="19"/>
        <v>0</v>
      </c>
      <c r="F99" s="38"/>
      <c r="G99" s="39"/>
      <c r="H99" s="39"/>
      <c r="I99" s="39"/>
      <c r="J99" s="40"/>
      <c r="K99" s="41"/>
      <c r="L99" s="39"/>
      <c r="M99" s="39"/>
      <c r="N99" s="39"/>
      <c r="O99" s="51"/>
      <c r="P99" s="38"/>
      <c r="Q99" s="39"/>
      <c r="R99" s="39"/>
      <c r="S99" s="39"/>
      <c r="T99" s="40"/>
      <c r="U99" s="41"/>
      <c r="V99" s="39"/>
      <c r="W99" s="39"/>
      <c r="X99" s="39"/>
      <c r="Y99" s="40"/>
      <c r="Z99" s="13"/>
      <c r="AA99" s="70"/>
      <c r="AB99" s="71"/>
      <c r="AC99" s="100"/>
      <c r="AD99" s="71"/>
    </row>
    <row r="100" ht="16.5" spans="2:30">
      <c r="B100" s="17"/>
      <c r="C100" s="17"/>
      <c r="D100" s="23"/>
      <c r="E100" s="20">
        <f t="shared" si="19"/>
        <v>0</v>
      </c>
      <c r="F100" s="42"/>
      <c r="G100" s="43"/>
      <c r="H100" s="43"/>
      <c r="I100" s="43"/>
      <c r="J100" s="44"/>
      <c r="K100" s="45"/>
      <c r="L100" s="43"/>
      <c r="M100" s="43"/>
      <c r="N100" s="43"/>
      <c r="O100" s="52"/>
      <c r="P100" s="42"/>
      <c r="Q100" s="43"/>
      <c r="R100" s="43"/>
      <c r="S100" s="43"/>
      <c r="T100" s="44"/>
      <c r="U100" s="45"/>
      <c r="V100" s="43"/>
      <c r="W100" s="43"/>
      <c r="X100" s="43"/>
      <c r="Y100" s="44"/>
      <c r="Z100" s="17"/>
      <c r="AA100" s="72"/>
      <c r="AB100" s="73"/>
      <c r="AC100" s="101"/>
      <c r="AD100" s="7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X100"/>
  <sheetViews>
    <sheetView zoomScale="55" zoomScaleNormal="55" workbookViewId="0">
      <selection activeCell="AE3" sqref="AE3:AX3"/>
    </sheetView>
  </sheetViews>
  <sheetFormatPr defaultColWidth="9" defaultRowHeight="14.25"/>
  <cols>
    <col min="3" max="3" width="10.375" customWidth="1"/>
    <col min="4" max="4" width="13.75" customWidth="1"/>
    <col min="5" max="5" width="12.125" customWidth="1"/>
    <col min="6" max="25" width="11.375" customWidth="1"/>
    <col min="26" max="26" width="12.25" customWidth="1"/>
    <col min="27" max="30" width="13.5" customWidth="1"/>
    <col min="31" max="50" width="11.25" customWidth="1"/>
  </cols>
  <sheetData>
    <row r="1" ht="15"/>
    <row r="2" ht="80.25" customHeight="1" spans="2:50">
      <c r="B2" s="1" t="s">
        <v>24</v>
      </c>
      <c r="C2" s="1" t="s">
        <v>25</v>
      </c>
      <c r="D2" s="1" t="s">
        <v>26</v>
      </c>
      <c r="E2" s="1" t="s">
        <v>35</v>
      </c>
      <c r="F2" s="24" t="s">
        <v>40</v>
      </c>
      <c r="G2" s="25"/>
      <c r="H2" s="25"/>
      <c r="I2" s="25"/>
      <c r="J2" s="25"/>
      <c r="K2" s="25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54"/>
      <c r="Z2" s="7" t="s">
        <v>28</v>
      </c>
      <c r="AA2" s="55" t="s">
        <v>41</v>
      </c>
      <c r="AB2" s="25"/>
      <c r="AC2" s="26"/>
      <c r="AD2" s="26"/>
      <c r="AE2" s="74" t="s">
        <v>42</v>
      </c>
      <c r="AF2" s="75"/>
      <c r="AG2" s="75"/>
      <c r="AH2" s="75"/>
      <c r="AI2" s="75"/>
      <c r="AJ2" s="76"/>
      <c r="AK2" s="76"/>
      <c r="AL2" s="76"/>
      <c r="AM2" s="76"/>
      <c r="AN2" s="76"/>
      <c r="AO2" s="76"/>
      <c r="AP2" s="102"/>
      <c r="AQ2" s="102"/>
      <c r="AR2" s="102"/>
      <c r="AS2" s="102"/>
      <c r="AT2" s="102"/>
      <c r="AU2" s="102"/>
      <c r="AV2" s="102"/>
      <c r="AW2" s="102"/>
      <c r="AX2" s="103"/>
    </row>
    <row r="3" ht="43.5" customHeight="1" spans="2:50">
      <c r="B3" s="3"/>
      <c r="C3" s="3"/>
      <c r="D3" s="3"/>
      <c r="E3" s="3"/>
      <c r="F3" s="27" t="s">
        <v>43</v>
      </c>
      <c r="G3" s="28"/>
      <c r="H3" s="28"/>
      <c r="I3" s="28"/>
      <c r="J3" s="29"/>
      <c r="K3" s="28" t="s">
        <v>44</v>
      </c>
      <c r="L3" s="28"/>
      <c r="M3" s="28"/>
      <c r="N3" s="28"/>
      <c r="O3" s="28"/>
      <c r="P3" s="27" t="s">
        <v>45</v>
      </c>
      <c r="Q3" s="28"/>
      <c r="R3" s="28"/>
      <c r="S3" s="28"/>
      <c r="T3" s="29"/>
      <c r="U3" s="28" t="s">
        <v>46</v>
      </c>
      <c r="V3" s="28"/>
      <c r="W3" s="28"/>
      <c r="X3" s="28"/>
      <c r="Y3" s="29"/>
      <c r="Z3" s="13"/>
      <c r="AA3" s="56" t="s">
        <v>47</v>
      </c>
      <c r="AB3" s="57" t="s">
        <v>48</v>
      </c>
      <c r="AC3" s="56" t="s">
        <v>49</v>
      </c>
      <c r="AD3" s="57" t="s">
        <v>50</v>
      </c>
      <c r="AE3" s="77" t="s">
        <v>51</v>
      </c>
      <c r="AF3" s="78"/>
      <c r="AG3" s="78"/>
      <c r="AH3" s="78"/>
      <c r="AI3" s="79"/>
      <c r="AJ3" s="77" t="s">
        <v>52</v>
      </c>
      <c r="AK3" s="78"/>
      <c r="AL3" s="78"/>
      <c r="AM3" s="78"/>
      <c r="AN3" s="79"/>
      <c r="AO3" s="77" t="s">
        <v>53</v>
      </c>
      <c r="AP3" s="78"/>
      <c r="AQ3" s="78"/>
      <c r="AR3" s="78"/>
      <c r="AS3" s="79"/>
      <c r="AT3" s="78" t="s">
        <v>54</v>
      </c>
      <c r="AU3" s="78"/>
      <c r="AV3" s="78"/>
      <c r="AW3" s="78"/>
      <c r="AX3" s="79"/>
    </row>
    <row r="4" ht="29.25" spans="2:50">
      <c r="B4" s="5"/>
      <c r="C4" s="5"/>
      <c r="D4" s="5"/>
      <c r="E4" s="5"/>
      <c r="F4" s="30" t="s">
        <v>55</v>
      </c>
      <c r="G4" s="31" t="s">
        <v>56</v>
      </c>
      <c r="H4" s="31" t="s">
        <v>57</v>
      </c>
      <c r="I4" s="31" t="s">
        <v>58</v>
      </c>
      <c r="J4" s="32" t="s">
        <v>59</v>
      </c>
      <c r="K4" s="33" t="s">
        <v>55</v>
      </c>
      <c r="L4" s="31" t="s">
        <v>56</v>
      </c>
      <c r="M4" s="31" t="s">
        <v>57</v>
      </c>
      <c r="N4" s="31" t="s">
        <v>58</v>
      </c>
      <c r="O4" s="31" t="s">
        <v>59</v>
      </c>
      <c r="P4" s="30" t="s">
        <v>55</v>
      </c>
      <c r="Q4" s="31" t="s">
        <v>56</v>
      </c>
      <c r="R4" s="31" t="s">
        <v>57</v>
      </c>
      <c r="S4" s="31" t="s">
        <v>58</v>
      </c>
      <c r="T4" s="32" t="s">
        <v>59</v>
      </c>
      <c r="U4" s="33" t="s">
        <v>55</v>
      </c>
      <c r="V4" s="31" t="s">
        <v>56</v>
      </c>
      <c r="W4" s="31" t="s">
        <v>57</v>
      </c>
      <c r="X4" s="31" t="s">
        <v>58</v>
      </c>
      <c r="Y4" s="31" t="s">
        <v>59</v>
      </c>
      <c r="Z4" s="17"/>
      <c r="AA4" s="58"/>
      <c r="AB4" s="59"/>
      <c r="AC4" s="58"/>
      <c r="AD4" s="59"/>
      <c r="AE4" s="80" t="s">
        <v>55</v>
      </c>
      <c r="AF4" s="81" t="s">
        <v>56</v>
      </c>
      <c r="AG4" s="81" t="s">
        <v>57</v>
      </c>
      <c r="AH4" s="81" t="s">
        <v>58</v>
      </c>
      <c r="AI4" s="82" t="s">
        <v>59</v>
      </c>
      <c r="AJ4" s="80" t="s">
        <v>55</v>
      </c>
      <c r="AK4" s="81" t="s">
        <v>56</v>
      </c>
      <c r="AL4" s="81" t="s">
        <v>57</v>
      </c>
      <c r="AM4" s="81" t="s">
        <v>58</v>
      </c>
      <c r="AN4" s="82" t="s">
        <v>59</v>
      </c>
      <c r="AO4" s="80" t="s">
        <v>55</v>
      </c>
      <c r="AP4" s="81" t="s">
        <v>56</v>
      </c>
      <c r="AQ4" s="81" t="s">
        <v>57</v>
      </c>
      <c r="AR4" s="81" t="s">
        <v>58</v>
      </c>
      <c r="AS4" s="82" t="s">
        <v>59</v>
      </c>
      <c r="AT4" s="81" t="s">
        <v>55</v>
      </c>
      <c r="AU4" s="81" t="s">
        <v>56</v>
      </c>
      <c r="AV4" s="81" t="s">
        <v>57</v>
      </c>
      <c r="AW4" s="81" t="s">
        <v>58</v>
      </c>
      <c r="AX4" s="104" t="s">
        <v>59</v>
      </c>
    </row>
    <row r="5" ht="25.5" spans="2:50">
      <c r="B5" s="7">
        <v>1</v>
      </c>
      <c r="C5" s="7" t="s">
        <v>30</v>
      </c>
      <c r="D5" s="21" t="s">
        <v>31</v>
      </c>
      <c r="E5" s="10" t="s">
        <v>73</v>
      </c>
      <c r="F5" s="34">
        <v>0.45</v>
      </c>
      <c r="G5" s="35" t="s">
        <v>68</v>
      </c>
      <c r="H5" s="35" t="s">
        <v>68</v>
      </c>
      <c r="I5" s="35" t="s">
        <v>68</v>
      </c>
      <c r="J5" s="36" t="s">
        <v>68</v>
      </c>
      <c r="K5" s="37">
        <v>0.372</v>
      </c>
      <c r="L5" s="35" t="s">
        <v>68</v>
      </c>
      <c r="M5" s="35" t="s">
        <v>68</v>
      </c>
      <c r="N5" s="35" t="s">
        <v>68</v>
      </c>
      <c r="O5" s="50" t="s">
        <v>68</v>
      </c>
      <c r="P5" s="34">
        <v>4.984</v>
      </c>
      <c r="Q5" s="35" t="s">
        <v>68</v>
      </c>
      <c r="R5" s="35" t="s">
        <v>68</v>
      </c>
      <c r="S5" s="35" t="s">
        <v>68</v>
      </c>
      <c r="T5" s="36" t="s">
        <v>68</v>
      </c>
      <c r="U5" s="37">
        <v>1.5671</v>
      </c>
      <c r="V5" s="35" t="s">
        <v>68</v>
      </c>
      <c r="W5" s="35" t="s">
        <v>68</v>
      </c>
      <c r="X5" s="35" t="s">
        <v>68</v>
      </c>
      <c r="Y5" s="50" t="s">
        <v>68</v>
      </c>
      <c r="Z5" s="7" t="s">
        <v>30</v>
      </c>
      <c r="AA5" s="60">
        <v>0.4364</v>
      </c>
      <c r="AB5" s="61">
        <v>0.4032</v>
      </c>
      <c r="AC5" s="83">
        <v>4.6451</v>
      </c>
      <c r="AD5" s="83">
        <v>1.3337</v>
      </c>
      <c r="AE5" s="84">
        <f>F5-AA5</f>
        <v>0.0136</v>
      </c>
      <c r="AF5" s="85" t="e">
        <f>G5-AA5</f>
        <v>#VALUE!</v>
      </c>
      <c r="AG5" s="85" t="e">
        <f>H5-AA5</f>
        <v>#VALUE!</v>
      </c>
      <c r="AH5" s="85" t="e">
        <f>I5-AA5</f>
        <v>#VALUE!</v>
      </c>
      <c r="AI5" s="86" t="e">
        <f>J5-AA5</f>
        <v>#VALUE!</v>
      </c>
      <c r="AJ5" s="84">
        <f>K5-AB5</f>
        <v>-0.0312</v>
      </c>
      <c r="AK5" s="85" t="e">
        <f>L5-AB5</f>
        <v>#VALUE!</v>
      </c>
      <c r="AL5" s="85" t="e">
        <f>M5-AB5</f>
        <v>#VALUE!</v>
      </c>
      <c r="AM5" s="85" t="e">
        <f>N5-AB5</f>
        <v>#VALUE!</v>
      </c>
      <c r="AN5" s="86" t="e">
        <f>O5-AB5</f>
        <v>#VALUE!</v>
      </c>
      <c r="AO5" s="84">
        <f>(1-(1-P5/100)/(1-AC5/100))*100</f>
        <v>0.355409108498883</v>
      </c>
      <c r="AP5" s="85" t="e">
        <f>(1-(1-Q5/100)/(1-AC5/100))*100</f>
        <v>#VALUE!</v>
      </c>
      <c r="AQ5" s="85" t="e">
        <f>(1-(1-R5/100)/(1-AC5/100))*100</f>
        <v>#VALUE!</v>
      </c>
      <c r="AR5" s="85" t="e">
        <f>(1-(1-S5/100)/(1-AC5/100))*100</f>
        <v>#VALUE!</v>
      </c>
      <c r="AS5" s="86" t="e">
        <f>(1-(1-T5/100)/(1-AC5/100))*100</f>
        <v>#VALUE!</v>
      </c>
      <c r="AT5" s="85">
        <f>(1-(1-U5/100)/(1-AD5/100))*100</f>
        <v>0.236554933143329</v>
      </c>
      <c r="AU5" s="85" t="e">
        <f>(1-(1-V5/100)/(1-AD5/100))*100</f>
        <v>#VALUE!</v>
      </c>
      <c r="AV5" s="85" t="e">
        <f>(1-(1-W5/100)/(1-AD5/100))*100</f>
        <v>#VALUE!</v>
      </c>
      <c r="AW5" s="85" t="e">
        <f>(1-(1-X5/100)/(1-AD5/100))*100</f>
        <v>#VALUE!</v>
      </c>
      <c r="AX5" s="105" t="e">
        <f>(1-(1-Y5/100)/(1-AD5/100))*100</f>
        <v>#VALUE!</v>
      </c>
    </row>
    <row r="6" ht="25.5" spans="2:50">
      <c r="B6" s="13"/>
      <c r="C6" s="13"/>
      <c r="D6" s="22"/>
      <c r="E6" s="16" t="s">
        <v>64</v>
      </c>
      <c r="F6" s="38"/>
      <c r="G6" s="39"/>
      <c r="H6" s="39"/>
      <c r="I6" s="39"/>
      <c r="J6" s="40"/>
      <c r="K6" s="41"/>
      <c r="L6" s="39"/>
      <c r="M6" s="39"/>
      <c r="N6" s="39"/>
      <c r="O6" s="51"/>
      <c r="P6" s="38"/>
      <c r="Q6" s="39"/>
      <c r="R6" s="39"/>
      <c r="S6" s="39"/>
      <c r="T6" s="40"/>
      <c r="U6" s="41"/>
      <c r="V6" s="39"/>
      <c r="W6" s="39"/>
      <c r="X6" s="39"/>
      <c r="Y6" s="51"/>
      <c r="Z6" s="13"/>
      <c r="AA6" s="62"/>
      <c r="AB6" s="63"/>
      <c r="AC6" s="87"/>
      <c r="AD6" s="87"/>
      <c r="AE6" s="88">
        <f t="shared" ref="AE6:AE36" si="0">F6-AA6</f>
        <v>0</v>
      </c>
      <c r="AF6" s="89">
        <f t="shared" ref="AF6:AF36" si="1">G6-AA6</f>
        <v>0</v>
      </c>
      <c r="AG6" s="89">
        <f t="shared" ref="AG6:AG36" si="2">H6-AA6</f>
        <v>0</v>
      </c>
      <c r="AH6" s="89">
        <f t="shared" ref="AH6:AH36" si="3">I6-AA6</f>
        <v>0</v>
      </c>
      <c r="AI6" s="90">
        <f t="shared" ref="AI6:AJ36" si="4">J6-AA6</f>
        <v>0</v>
      </c>
      <c r="AJ6" s="88">
        <f t="shared" si="4"/>
        <v>0</v>
      </c>
      <c r="AK6" s="89">
        <f t="shared" ref="AK6:AK36" si="5">L6-AB6</f>
        <v>0</v>
      </c>
      <c r="AL6" s="89">
        <f t="shared" ref="AL6:AL36" si="6">M6-AB6</f>
        <v>0</v>
      </c>
      <c r="AM6" s="89">
        <f t="shared" ref="AM6:AM36" si="7">N6-AB6</f>
        <v>0</v>
      </c>
      <c r="AN6" s="90">
        <f t="shared" ref="AN6:AN36" si="8">O6-AB6</f>
        <v>0</v>
      </c>
      <c r="AO6" s="88">
        <f t="shared" ref="AO6:AO36" si="9">(1-(1-P6/100)/(1-AC6/100))*100</f>
        <v>0</v>
      </c>
      <c r="AP6" s="89">
        <f t="shared" ref="AP6:AP36" si="10">(1-(1-Q6/100)/(1-AC6/100))*100</f>
        <v>0</v>
      </c>
      <c r="AQ6" s="89">
        <f t="shared" ref="AQ6:AQ36" si="11">(1-(1-R6/100)/(1-AC6/100))*100</f>
        <v>0</v>
      </c>
      <c r="AR6" s="89">
        <f t="shared" ref="AR6:AR36" si="12">(1-(1-S6/100)/(1-AC6/100))*100</f>
        <v>0</v>
      </c>
      <c r="AS6" s="90">
        <f t="shared" ref="AS6:AT36" si="13">(1-(1-T6/100)/(1-AC6/100))*100</f>
        <v>0</v>
      </c>
      <c r="AT6" s="89">
        <f t="shared" si="13"/>
        <v>0</v>
      </c>
      <c r="AU6" s="89">
        <f t="shared" ref="AU6:AU36" si="14">(1-(1-V6/100)/(1-AD6/100))*100</f>
        <v>0</v>
      </c>
      <c r="AV6" s="89">
        <f t="shared" ref="AV6:AV36" si="15">(1-(1-W6/100)/(1-AD6/100))*100</f>
        <v>0</v>
      </c>
      <c r="AW6" s="89">
        <f t="shared" ref="AW6:AW36" si="16">(1-(1-X6/100)/(1-AD6/100))*100</f>
        <v>0</v>
      </c>
      <c r="AX6" s="106">
        <f t="shared" ref="AX6:AX36" si="17">(1-(1-Y6/100)/(1-AD6/100))*100</f>
        <v>0</v>
      </c>
    </row>
    <row r="7" ht="51" spans="2:50">
      <c r="B7" s="13"/>
      <c r="C7" s="13"/>
      <c r="D7" s="22"/>
      <c r="E7" s="16" t="s">
        <v>65</v>
      </c>
      <c r="F7" s="38"/>
      <c r="G7" s="39"/>
      <c r="H7" s="39"/>
      <c r="I7" s="39"/>
      <c r="J7" s="40"/>
      <c r="K7" s="41"/>
      <c r="L7" s="39"/>
      <c r="M7" s="39"/>
      <c r="N7" s="39"/>
      <c r="O7" s="51"/>
      <c r="P7" s="38"/>
      <c r="Q7" s="39"/>
      <c r="R7" s="39"/>
      <c r="S7" s="39"/>
      <c r="T7" s="40"/>
      <c r="U7" s="41"/>
      <c r="V7" s="39"/>
      <c r="W7" s="39"/>
      <c r="X7" s="39"/>
      <c r="Y7" s="51"/>
      <c r="Z7" s="13"/>
      <c r="AA7" s="62"/>
      <c r="AB7" s="63"/>
      <c r="AC7" s="87"/>
      <c r="AD7" s="87"/>
      <c r="AE7" s="88">
        <f t="shared" si="0"/>
        <v>0</v>
      </c>
      <c r="AF7" s="89">
        <f t="shared" si="1"/>
        <v>0</v>
      </c>
      <c r="AG7" s="89">
        <f t="shared" si="2"/>
        <v>0</v>
      </c>
      <c r="AH7" s="89">
        <f t="shared" si="3"/>
        <v>0</v>
      </c>
      <c r="AI7" s="90">
        <f t="shared" si="4"/>
        <v>0</v>
      </c>
      <c r="AJ7" s="88">
        <f t="shared" si="4"/>
        <v>0</v>
      </c>
      <c r="AK7" s="89">
        <f t="shared" si="5"/>
        <v>0</v>
      </c>
      <c r="AL7" s="89">
        <f t="shared" si="6"/>
        <v>0</v>
      </c>
      <c r="AM7" s="89">
        <f t="shared" si="7"/>
        <v>0</v>
      </c>
      <c r="AN7" s="90">
        <f t="shared" si="8"/>
        <v>0</v>
      </c>
      <c r="AO7" s="88">
        <f t="shared" si="9"/>
        <v>0</v>
      </c>
      <c r="AP7" s="89">
        <f t="shared" si="10"/>
        <v>0</v>
      </c>
      <c r="AQ7" s="89">
        <f t="shared" si="11"/>
        <v>0</v>
      </c>
      <c r="AR7" s="89">
        <f t="shared" si="12"/>
        <v>0</v>
      </c>
      <c r="AS7" s="90">
        <f t="shared" si="13"/>
        <v>0</v>
      </c>
      <c r="AT7" s="89">
        <f t="shared" si="13"/>
        <v>0</v>
      </c>
      <c r="AU7" s="89">
        <f t="shared" si="14"/>
        <v>0</v>
      </c>
      <c r="AV7" s="89">
        <f t="shared" si="15"/>
        <v>0</v>
      </c>
      <c r="AW7" s="89">
        <f t="shared" si="16"/>
        <v>0</v>
      </c>
      <c r="AX7" s="106">
        <f t="shared" si="17"/>
        <v>0</v>
      </c>
    </row>
    <row r="8" ht="15.75" spans="2:50">
      <c r="B8" s="13"/>
      <c r="C8" s="13"/>
      <c r="D8" s="22"/>
      <c r="E8" s="16" t="s">
        <v>66</v>
      </c>
      <c r="F8" s="38"/>
      <c r="G8" s="39"/>
      <c r="H8" s="39"/>
      <c r="I8" s="39"/>
      <c r="J8" s="40"/>
      <c r="K8" s="41"/>
      <c r="L8" s="39"/>
      <c r="M8" s="39"/>
      <c r="N8" s="39"/>
      <c r="O8" s="51"/>
      <c r="P8" s="38"/>
      <c r="Q8" s="39"/>
      <c r="R8" s="39"/>
      <c r="S8" s="39"/>
      <c r="T8" s="40"/>
      <c r="U8" s="41"/>
      <c r="V8" s="39"/>
      <c r="W8" s="39"/>
      <c r="X8" s="39"/>
      <c r="Y8" s="51"/>
      <c r="Z8" s="13"/>
      <c r="AA8" s="62"/>
      <c r="AB8" s="63"/>
      <c r="AC8" s="87"/>
      <c r="AD8" s="87"/>
      <c r="AE8" s="88">
        <f t="shared" si="0"/>
        <v>0</v>
      </c>
      <c r="AF8" s="89">
        <f t="shared" si="1"/>
        <v>0</v>
      </c>
      <c r="AG8" s="89">
        <f t="shared" si="2"/>
        <v>0</v>
      </c>
      <c r="AH8" s="89">
        <f t="shared" si="3"/>
        <v>0</v>
      </c>
      <c r="AI8" s="90">
        <f t="shared" si="4"/>
        <v>0</v>
      </c>
      <c r="AJ8" s="88">
        <f t="shared" si="4"/>
        <v>0</v>
      </c>
      <c r="AK8" s="89">
        <f t="shared" si="5"/>
        <v>0</v>
      </c>
      <c r="AL8" s="89">
        <f t="shared" si="6"/>
        <v>0</v>
      </c>
      <c r="AM8" s="89">
        <f t="shared" si="7"/>
        <v>0</v>
      </c>
      <c r="AN8" s="90">
        <f t="shared" si="8"/>
        <v>0</v>
      </c>
      <c r="AO8" s="88">
        <f t="shared" si="9"/>
        <v>0</v>
      </c>
      <c r="AP8" s="89">
        <f t="shared" si="10"/>
        <v>0</v>
      </c>
      <c r="AQ8" s="89">
        <f t="shared" si="11"/>
        <v>0</v>
      </c>
      <c r="AR8" s="89">
        <f t="shared" si="12"/>
        <v>0</v>
      </c>
      <c r="AS8" s="90">
        <f t="shared" si="13"/>
        <v>0</v>
      </c>
      <c r="AT8" s="89">
        <f t="shared" si="13"/>
        <v>0</v>
      </c>
      <c r="AU8" s="89">
        <f t="shared" si="14"/>
        <v>0</v>
      </c>
      <c r="AV8" s="89">
        <f t="shared" si="15"/>
        <v>0</v>
      </c>
      <c r="AW8" s="89">
        <f t="shared" si="16"/>
        <v>0</v>
      </c>
      <c r="AX8" s="106">
        <f t="shared" si="17"/>
        <v>0</v>
      </c>
    </row>
    <row r="9" ht="15.75" spans="2:50">
      <c r="B9" s="13"/>
      <c r="C9" s="13"/>
      <c r="D9" s="22"/>
      <c r="E9" s="16" t="s">
        <v>67</v>
      </c>
      <c r="F9" s="38"/>
      <c r="G9" s="39"/>
      <c r="H9" s="39"/>
      <c r="I9" s="39"/>
      <c r="J9" s="40"/>
      <c r="K9" s="41"/>
      <c r="L9" s="39"/>
      <c r="M9" s="39"/>
      <c r="N9" s="39"/>
      <c r="O9" s="51"/>
      <c r="P9" s="38"/>
      <c r="Q9" s="39"/>
      <c r="R9" s="39"/>
      <c r="S9" s="39"/>
      <c r="T9" s="40"/>
      <c r="U9" s="41"/>
      <c r="V9" s="39"/>
      <c r="W9" s="39"/>
      <c r="X9" s="39"/>
      <c r="Y9" s="51"/>
      <c r="Z9" s="13"/>
      <c r="AA9" s="62"/>
      <c r="AB9" s="63"/>
      <c r="AC9" s="87"/>
      <c r="AD9" s="87"/>
      <c r="AE9" s="88">
        <f t="shared" si="0"/>
        <v>0</v>
      </c>
      <c r="AF9" s="89">
        <f t="shared" si="1"/>
        <v>0</v>
      </c>
      <c r="AG9" s="89">
        <f t="shared" si="2"/>
        <v>0</v>
      </c>
      <c r="AH9" s="89">
        <f t="shared" si="3"/>
        <v>0</v>
      </c>
      <c r="AI9" s="90">
        <f t="shared" si="4"/>
        <v>0</v>
      </c>
      <c r="AJ9" s="88">
        <f t="shared" si="4"/>
        <v>0</v>
      </c>
      <c r="AK9" s="89">
        <f t="shared" si="5"/>
        <v>0</v>
      </c>
      <c r="AL9" s="89">
        <f t="shared" si="6"/>
        <v>0</v>
      </c>
      <c r="AM9" s="89">
        <f t="shared" si="7"/>
        <v>0</v>
      </c>
      <c r="AN9" s="90">
        <f t="shared" si="8"/>
        <v>0</v>
      </c>
      <c r="AO9" s="88">
        <f t="shared" si="9"/>
        <v>0</v>
      </c>
      <c r="AP9" s="89">
        <f t="shared" si="10"/>
        <v>0</v>
      </c>
      <c r="AQ9" s="89">
        <f t="shared" si="11"/>
        <v>0</v>
      </c>
      <c r="AR9" s="89">
        <f t="shared" si="12"/>
        <v>0</v>
      </c>
      <c r="AS9" s="90">
        <f t="shared" si="13"/>
        <v>0</v>
      </c>
      <c r="AT9" s="89">
        <f t="shared" si="13"/>
        <v>0</v>
      </c>
      <c r="AU9" s="89">
        <f t="shared" si="14"/>
        <v>0</v>
      </c>
      <c r="AV9" s="89">
        <f t="shared" si="15"/>
        <v>0</v>
      </c>
      <c r="AW9" s="89">
        <f t="shared" si="16"/>
        <v>0</v>
      </c>
      <c r="AX9" s="106">
        <f t="shared" si="17"/>
        <v>0</v>
      </c>
    </row>
    <row r="10" ht="15.75" spans="2:50">
      <c r="B10" s="13"/>
      <c r="C10" s="13"/>
      <c r="D10" s="22"/>
      <c r="E10" s="16"/>
      <c r="F10" s="38"/>
      <c r="G10" s="39"/>
      <c r="H10" s="39"/>
      <c r="I10" s="39"/>
      <c r="J10" s="40"/>
      <c r="K10" s="41"/>
      <c r="L10" s="39"/>
      <c r="M10" s="39"/>
      <c r="N10" s="39"/>
      <c r="O10" s="51"/>
      <c r="P10" s="38"/>
      <c r="Q10" s="39"/>
      <c r="R10" s="39"/>
      <c r="S10" s="39"/>
      <c r="T10" s="40"/>
      <c r="U10" s="41"/>
      <c r="V10" s="39"/>
      <c r="W10" s="39"/>
      <c r="X10" s="39"/>
      <c r="Y10" s="51"/>
      <c r="Z10" s="13"/>
      <c r="AA10" s="62"/>
      <c r="AB10" s="63"/>
      <c r="AC10" s="87"/>
      <c r="AD10" s="87"/>
      <c r="AE10" s="88">
        <f t="shared" si="0"/>
        <v>0</v>
      </c>
      <c r="AF10" s="89">
        <f t="shared" si="1"/>
        <v>0</v>
      </c>
      <c r="AG10" s="89">
        <f t="shared" si="2"/>
        <v>0</v>
      </c>
      <c r="AH10" s="89">
        <f t="shared" si="3"/>
        <v>0</v>
      </c>
      <c r="AI10" s="90">
        <f t="shared" si="4"/>
        <v>0</v>
      </c>
      <c r="AJ10" s="88">
        <f t="shared" si="4"/>
        <v>0</v>
      </c>
      <c r="AK10" s="89">
        <f t="shared" si="5"/>
        <v>0</v>
      </c>
      <c r="AL10" s="89">
        <f t="shared" si="6"/>
        <v>0</v>
      </c>
      <c r="AM10" s="89">
        <f t="shared" si="7"/>
        <v>0</v>
      </c>
      <c r="AN10" s="90">
        <f t="shared" si="8"/>
        <v>0</v>
      </c>
      <c r="AO10" s="88">
        <f t="shared" si="9"/>
        <v>0</v>
      </c>
      <c r="AP10" s="89">
        <f t="shared" si="10"/>
        <v>0</v>
      </c>
      <c r="AQ10" s="89">
        <f t="shared" si="11"/>
        <v>0</v>
      </c>
      <c r="AR10" s="89">
        <f t="shared" si="12"/>
        <v>0</v>
      </c>
      <c r="AS10" s="90">
        <f t="shared" si="13"/>
        <v>0</v>
      </c>
      <c r="AT10" s="89">
        <f t="shared" si="13"/>
        <v>0</v>
      </c>
      <c r="AU10" s="89">
        <f t="shared" si="14"/>
        <v>0</v>
      </c>
      <c r="AV10" s="89">
        <f t="shared" si="15"/>
        <v>0</v>
      </c>
      <c r="AW10" s="89">
        <f t="shared" si="16"/>
        <v>0</v>
      </c>
      <c r="AX10" s="106">
        <f t="shared" si="17"/>
        <v>0</v>
      </c>
    </row>
    <row r="11" ht="15.75" spans="2:50">
      <c r="B11" s="13"/>
      <c r="C11" s="13"/>
      <c r="D11" s="22"/>
      <c r="E11" s="16"/>
      <c r="F11" s="38"/>
      <c r="G11" s="39"/>
      <c r="H11" s="39"/>
      <c r="I11" s="39"/>
      <c r="J11" s="40"/>
      <c r="K11" s="41"/>
      <c r="L11" s="39"/>
      <c r="M11" s="39"/>
      <c r="N11" s="39"/>
      <c r="O11" s="51"/>
      <c r="P11" s="38"/>
      <c r="Q11" s="39"/>
      <c r="R11" s="39"/>
      <c r="S11" s="39"/>
      <c r="T11" s="40"/>
      <c r="U11" s="41"/>
      <c r="V11" s="39"/>
      <c r="W11" s="39"/>
      <c r="X11" s="39"/>
      <c r="Y11" s="51"/>
      <c r="Z11" s="13"/>
      <c r="AA11" s="62"/>
      <c r="AB11" s="63"/>
      <c r="AC11" s="87"/>
      <c r="AD11" s="87"/>
      <c r="AE11" s="88">
        <f t="shared" si="0"/>
        <v>0</v>
      </c>
      <c r="AF11" s="89">
        <f t="shared" si="1"/>
        <v>0</v>
      </c>
      <c r="AG11" s="89">
        <f t="shared" si="2"/>
        <v>0</v>
      </c>
      <c r="AH11" s="89">
        <f t="shared" si="3"/>
        <v>0</v>
      </c>
      <c r="AI11" s="90">
        <f t="shared" si="4"/>
        <v>0</v>
      </c>
      <c r="AJ11" s="88">
        <f t="shared" si="4"/>
        <v>0</v>
      </c>
      <c r="AK11" s="89">
        <f t="shared" si="5"/>
        <v>0</v>
      </c>
      <c r="AL11" s="89">
        <f t="shared" si="6"/>
        <v>0</v>
      </c>
      <c r="AM11" s="89">
        <f t="shared" si="7"/>
        <v>0</v>
      </c>
      <c r="AN11" s="90">
        <f t="shared" si="8"/>
        <v>0</v>
      </c>
      <c r="AO11" s="88">
        <f t="shared" si="9"/>
        <v>0</v>
      </c>
      <c r="AP11" s="89">
        <f t="shared" si="10"/>
        <v>0</v>
      </c>
      <c r="AQ11" s="89">
        <f t="shared" si="11"/>
        <v>0</v>
      </c>
      <c r="AR11" s="89">
        <f t="shared" si="12"/>
        <v>0</v>
      </c>
      <c r="AS11" s="90">
        <f t="shared" si="13"/>
        <v>0</v>
      </c>
      <c r="AT11" s="89">
        <f t="shared" si="13"/>
        <v>0</v>
      </c>
      <c r="AU11" s="89">
        <f t="shared" si="14"/>
        <v>0</v>
      </c>
      <c r="AV11" s="89">
        <f t="shared" si="15"/>
        <v>0</v>
      </c>
      <c r="AW11" s="89">
        <f t="shared" si="16"/>
        <v>0</v>
      </c>
      <c r="AX11" s="106">
        <f t="shared" si="17"/>
        <v>0</v>
      </c>
    </row>
    <row r="12" ht="15.75" spans="2:50">
      <c r="B12" s="13"/>
      <c r="C12" s="13"/>
      <c r="D12" s="22"/>
      <c r="E12" s="16"/>
      <c r="F12" s="38"/>
      <c r="G12" s="39"/>
      <c r="H12" s="39"/>
      <c r="I12" s="39"/>
      <c r="J12" s="40"/>
      <c r="K12" s="41"/>
      <c r="L12" s="39"/>
      <c r="M12" s="39"/>
      <c r="N12" s="39"/>
      <c r="O12" s="51"/>
      <c r="P12" s="38"/>
      <c r="Q12" s="39"/>
      <c r="R12" s="39"/>
      <c r="S12" s="39"/>
      <c r="T12" s="40"/>
      <c r="U12" s="41"/>
      <c r="V12" s="39"/>
      <c r="W12" s="39"/>
      <c r="X12" s="39"/>
      <c r="Y12" s="51"/>
      <c r="Z12" s="13"/>
      <c r="AA12" s="62"/>
      <c r="AB12" s="63"/>
      <c r="AC12" s="87"/>
      <c r="AD12" s="87"/>
      <c r="AE12" s="88">
        <f t="shared" si="0"/>
        <v>0</v>
      </c>
      <c r="AF12" s="89">
        <f t="shared" si="1"/>
        <v>0</v>
      </c>
      <c r="AG12" s="89">
        <f t="shared" si="2"/>
        <v>0</v>
      </c>
      <c r="AH12" s="89">
        <f t="shared" si="3"/>
        <v>0</v>
      </c>
      <c r="AI12" s="90">
        <f t="shared" si="4"/>
        <v>0</v>
      </c>
      <c r="AJ12" s="88">
        <f t="shared" si="4"/>
        <v>0</v>
      </c>
      <c r="AK12" s="89">
        <f t="shared" si="5"/>
        <v>0</v>
      </c>
      <c r="AL12" s="89">
        <f t="shared" si="6"/>
        <v>0</v>
      </c>
      <c r="AM12" s="89">
        <f t="shared" si="7"/>
        <v>0</v>
      </c>
      <c r="AN12" s="90">
        <f t="shared" si="8"/>
        <v>0</v>
      </c>
      <c r="AO12" s="88">
        <f t="shared" si="9"/>
        <v>0</v>
      </c>
      <c r="AP12" s="89">
        <f t="shared" si="10"/>
        <v>0</v>
      </c>
      <c r="AQ12" s="89">
        <f t="shared" si="11"/>
        <v>0</v>
      </c>
      <c r="AR12" s="89">
        <f t="shared" si="12"/>
        <v>0</v>
      </c>
      <c r="AS12" s="90">
        <f t="shared" si="13"/>
        <v>0</v>
      </c>
      <c r="AT12" s="89">
        <f t="shared" si="13"/>
        <v>0</v>
      </c>
      <c r="AU12" s="89">
        <f t="shared" si="14"/>
        <v>0</v>
      </c>
      <c r="AV12" s="89">
        <f t="shared" si="15"/>
        <v>0</v>
      </c>
      <c r="AW12" s="89">
        <f t="shared" si="16"/>
        <v>0</v>
      </c>
      <c r="AX12" s="106">
        <f t="shared" si="17"/>
        <v>0</v>
      </c>
    </row>
    <row r="13" ht="15.75" spans="2:50">
      <c r="B13" s="13"/>
      <c r="C13" s="13"/>
      <c r="D13" s="22"/>
      <c r="E13" s="16"/>
      <c r="F13" s="38"/>
      <c r="G13" s="39"/>
      <c r="H13" s="39"/>
      <c r="I13" s="39"/>
      <c r="J13" s="40"/>
      <c r="K13" s="41"/>
      <c r="L13" s="39"/>
      <c r="M13" s="39"/>
      <c r="N13" s="39"/>
      <c r="O13" s="51"/>
      <c r="P13" s="38"/>
      <c r="Q13" s="39"/>
      <c r="R13" s="39"/>
      <c r="S13" s="39"/>
      <c r="T13" s="40"/>
      <c r="U13" s="41"/>
      <c r="V13" s="39"/>
      <c r="W13" s="39"/>
      <c r="X13" s="39"/>
      <c r="Y13" s="51"/>
      <c r="Z13" s="13"/>
      <c r="AA13" s="62"/>
      <c r="AB13" s="63"/>
      <c r="AC13" s="87"/>
      <c r="AD13" s="87"/>
      <c r="AE13" s="88">
        <f t="shared" si="0"/>
        <v>0</v>
      </c>
      <c r="AF13" s="89">
        <f t="shared" si="1"/>
        <v>0</v>
      </c>
      <c r="AG13" s="89">
        <f t="shared" si="2"/>
        <v>0</v>
      </c>
      <c r="AH13" s="89">
        <f t="shared" si="3"/>
        <v>0</v>
      </c>
      <c r="AI13" s="90">
        <f t="shared" si="4"/>
        <v>0</v>
      </c>
      <c r="AJ13" s="88">
        <f t="shared" si="4"/>
        <v>0</v>
      </c>
      <c r="AK13" s="89">
        <f t="shared" si="5"/>
        <v>0</v>
      </c>
      <c r="AL13" s="89">
        <f t="shared" si="6"/>
        <v>0</v>
      </c>
      <c r="AM13" s="89">
        <f t="shared" si="7"/>
        <v>0</v>
      </c>
      <c r="AN13" s="90">
        <f t="shared" si="8"/>
        <v>0</v>
      </c>
      <c r="AO13" s="88">
        <f t="shared" si="9"/>
        <v>0</v>
      </c>
      <c r="AP13" s="89">
        <f t="shared" si="10"/>
        <v>0</v>
      </c>
      <c r="AQ13" s="89">
        <f t="shared" si="11"/>
        <v>0</v>
      </c>
      <c r="AR13" s="89">
        <f t="shared" si="12"/>
        <v>0</v>
      </c>
      <c r="AS13" s="90">
        <f t="shared" si="13"/>
        <v>0</v>
      </c>
      <c r="AT13" s="89">
        <f t="shared" si="13"/>
        <v>0</v>
      </c>
      <c r="AU13" s="89">
        <f t="shared" si="14"/>
        <v>0</v>
      </c>
      <c r="AV13" s="89">
        <f t="shared" si="15"/>
        <v>0</v>
      </c>
      <c r="AW13" s="89">
        <f t="shared" si="16"/>
        <v>0</v>
      </c>
      <c r="AX13" s="106">
        <f t="shared" si="17"/>
        <v>0</v>
      </c>
    </row>
    <row r="14" ht="15.75" spans="2:50">
      <c r="B14" s="13"/>
      <c r="C14" s="13"/>
      <c r="D14" s="22"/>
      <c r="E14" s="16"/>
      <c r="F14" s="38"/>
      <c r="G14" s="39"/>
      <c r="H14" s="39"/>
      <c r="I14" s="39"/>
      <c r="J14" s="40"/>
      <c r="K14" s="41"/>
      <c r="L14" s="39"/>
      <c r="M14" s="39"/>
      <c r="N14" s="39"/>
      <c r="O14" s="51"/>
      <c r="P14" s="38"/>
      <c r="Q14" s="39"/>
      <c r="R14" s="39"/>
      <c r="S14" s="39"/>
      <c r="T14" s="40"/>
      <c r="U14" s="41"/>
      <c r="V14" s="39"/>
      <c r="W14" s="39"/>
      <c r="X14" s="39"/>
      <c r="Y14" s="51"/>
      <c r="Z14" s="13"/>
      <c r="AA14" s="62"/>
      <c r="AB14" s="63"/>
      <c r="AC14" s="87"/>
      <c r="AD14" s="87"/>
      <c r="AE14" s="88">
        <f t="shared" si="0"/>
        <v>0</v>
      </c>
      <c r="AF14" s="89">
        <f t="shared" si="1"/>
        <v>0</v>
      </c>
      <c r="AG14" s="89">
        <f t="shared" si="2"/>
        <v>0</v>
      </c>
      <c r="AH14" s="89">
        <f t="shared" si="3"/>
        <v>0</v>
      </c>
      <c r="AI14" s="90">
        <f t="shared" si="4"/>
        <v>0</v>
      </c>
      <c r="AJ14" s="88">
        <f t="shared" si="4"/>
        <v>0</v>
      </c>
      <c r="AK14" s="89">
        <f t="shared" si="5"/>
        <v>0</v>
      </c>
      <c r="AL14" s="89">
        <f t="shared" si="6"/>
        <v>0</v>
      </c>
      <c r="AM14" s="89">
        <f t="shared" si="7"/>
        <v>0</v>
      </c>
      <c r="AN14" s="90">
        <f t="shared" si="8"/>
        <v>0</v>
      </c>
      <c r="AO14" s="88">
        <f t="shared" si="9"/>
        <v>0</v>
      </c>
      <c r="AP14" s="89">
        <f t="shared" si="10"/>
        <v>0</v>
      </c>
      <c r="AQ14" s="89">
        <f t="shared" si="11"/>
        <v>0</v>
      </c>
      <c r="AR14" s="89">
        <f t="shared" si="12"/>
        <v>0</v>
      </c>
      <c r="AS14" s="90">
        <f t="shared" si="13"/>
        <v>0</v>
      </c>
      <c r="AT14" s="89">
        <f t="shared" si="13"/>
        <v>0</v>
      </c>
      <c r="AU14" s="89">
        <f t="shared" si="14"/>
        <v>0</v>
      </c>
      <c r="AV14" s="89">
        <f t="shared" si="15"/>
        <v>0</v>
      </c>
      <c r="AW14" s="89">
        <f t="shared" si="16"/>
        <v>0</v>
      </c>
      <c r="AX14" s="106">
        <f t="shared" si="17"/>
        <v>0</v>
      </c>
    </row>
    <row r="15" ht="15.75" spans="2:50">
      <c r="B15" s="13"/>
      <c r="C15" s="13"/>
      <c r="D15" s="22"/>
      <c r="E15" s="16"/>
      <c r="F15" s="38"/>
      <c r="G15" s="39"/>
      <c r="H15" s="39"/>
      <c r="I15" s="39"/>
      <c r="J15" s="40"/>
      <c r="K15" s="41"/>
      <c r="L15" s="39"/>
      <c r="M15" s="39"/>
      <c r="N15" s="39"/>
      <c r="O15" s="51"/>
      <c r="P15" s="38"/>
      <c r="Q15" s="39"/>
      <c r="R15" s="39"/>
      <c r="S15" s="39"/>
      <c r="T15" s="40"/>
      <c r="U15" s="41"/>
      <c r="V15" s="39"/>
      <c r="W15" s="39"/>
      <c r="X15" s="39"/>
      <c r="Y15" s="51"/>
      <c r="Z15" s="13"/>
      <c r="AA15" s="62"/>
      <c r="AB15" s="63"/>
      <c r="AC15" s="87"/>
      <c r="AD15" s="87"/>
      <c r="AE15" s="88">
        <f t="shared" si="0"/>
        <v>0</v>
      </c>
      <c r="AF15" s="89">
        <f t="shared" si="1"/>
        <v>0</v>
      </c>
      <c r="AG15" s="89">
        <f t="shared" si="2"/>
        <v>0</v>
      </c>
      <c r="AH15" s="89">
        <f t="shared" si="3"/>
        <v>0</v>
      </c>
      <c r="AI15" s="90">
        <f t="shared" si="4"/>
        <v>0</v>
      </c>
      <c r="AJ15" s="88">
        <f t="shared" si="4"/>
        <v>0</v>
      </c>
      <c r="AK15" s="89">
        <f t="shared" si="5"/>
        <v>0</v>
      </c>
      <c r="AL15" s="89">
        <f t="shared" si="6"/>
        <v>0</v>
      </c>
      <c r="AM15" s="89">
        <f t="shared" si="7"/>
        <v>0</v>
      </c>
      <c r="AN15" s="90">
        <f t="shared" si="8"/>
        <v>0</v>
      </c>
      <c r="AO15" s="88">
        <f t="shared" si="9"/>
        <v>0</v>
      </c>
      <c r="AP15" s="89">
        <f t="shared" si="10"/>
        <v>0</v>
      </c>
      <c r="AQ15" s="89">
        <f t="shared" si="11"/>
        <v>0</v>
      </c>
      <c r="AR15" s="89">
        <f t="shared" si="12"/>
        <v>0</v>
      </c>
      <c r="AS15" s="90">
        <f t="shared" si="13"/>
        <v>0</v>
      </c>
      <c r="AT15" s="89">
        <f t="shared" si="13"/>
        <v>0</v>
      </c>
      <c r="AU15" s="89">
        <f t="shared" si="14"/>
        <v>0</v>
      </c>
      <c r="AV15" s="89">
        <f t="shared" si="15"/>
        <v>0</v>
      </c>
      <c r="AW15" s="89">
        <f t="shared" si="16"/>
        <v>0</v>
      </c>
      <c r="AX15" s="106">
        <f t="shared" si="17"/>
        <v>0</v>
      </c>
    </row>
    <row r="16" ht="15.75" spans="2:50">
      <c r="B16" s="13"/>
      <c r="C16" s="13"/>
      <c r="D16" s="22"/>
      <c r="E16" s="16"/>
      <c r="F16" s="38"/>
      <c r="G16" s="39"/>
      <c r="H16" s="39"/>
      <c r="I16" s="39"/>
      <c r="J16" s="40"/>
      <c r="K16" s="41"/>
      <c r="L16" s="39"/>
      <c r="M16" s="39"/>
      <c r="N16" s="39"/>
      <c r="O16" s="51"/>
      <c r="P16" s="38"/>
      <c r="Q16" s="39"/>
      <c r="R16" s="39"/>
      <c r="S16" s="39"/>
      <c r="T16" s="40"/>
      <c r="U16" s="41"/>
      <c r="V16" s="39"/>
      <c r="W16" s="39"/>
      <c r="X16" s="39"/>
      <c r="Y16" s="51"/>
      <c r="Z16" s="13"/>
      <c r="AA16" s="62"/>
      <c r="AB16" s="63"/>
      <c r="AC16" s="87"/>
      <c r="AD16" s="87"/>
      <c r="AE16" s="88">
        <f t="shared" si="0"/>
        <v>0</v>
      </c>
      <c r="AF16" s="89">
        <f t="shared" si="1"/>
        <v>0</v>
      </c>
      <c r="AG16" s="89">
        <f t="shared" si="2"/>
        <v>0</v>
      </c>
      <c r="AH16" s="89">
        <f t="shared" si="3"/>
        <v>0</v>
      </c>
      <c r="AI16" s="90">
        <f t="shared" si="4"/>
        <v>0</v>
      </c>
      <c r="AJ16" s="88">
        <f t="shared" si="4"/>
        <v>0</v>
      </c>
      <c r="AK16" s="89">
        <f t="shared" si="5"/>
        <v>0</v>
      </c>
      <c r="AL16" s="89">
        <f t="shared" si="6"/>
        <v>0</v>
      </c>
      <c r="AM16" s="89">
        <f t="shared" si="7"/>
        <v>0</v>
      </c>
      <c r="AN16" s="90">
        <f t="shared" si="8"/>
        <v>0</v>
      </c>
      <c r="AO16" s="88">
        <f t="shared" si="9"/>
        <v>0</v>
      </c>
      <c r="AP16" s="89">
        <f t="shared" si="10"/>
        <v>0</v>
      </c>
      <c r="AQ16" s="89">
        <f t="shared" si="11"/>
        <v>0</v>
      </c>
      <c r="AR16" s="89">
        <f t="shared" si="12"/>
        <v>0</v>
      </c>
      <c r="AS16" s="90">
        <f t="shared" si="13"/>
        <v>0</v>
      </c>
      <c r="AT16" s="89">
        <f t="shared" si="13"/>
        <v>0</v>
      </c>
      <c r="AU16" s="89">
        <f t="shared" si="14"/>
        <v>0</v>
      </c>
      <c r="AV16" s="89">
        <f t="shared" si="15"/>
        <v>0</v>
      </c>
      <c r="AW16" s="89">
        <f t="shared" si="16"/>
        <v>0</v>
      </c>
      <c r="AX16" s="106">
        <f t="shared" si="17"/>
        <v>0</v>
      </c>
    </row>
    <row r="17" ht="15.75" spans="2:50">
      <c r="B17" s="13"/>
      <c r="C17" s="13"/>
      <c r="D17" s="22"/>
      <c r="E17" s="16"/>
      <c r="F17" s="38"/>
      <c r="G17" s="39"/>
      <c r="H17" s="39"/>
      <c r="I17" s="39"/>
      <c r="J17" s="40"/>
      <c r="K17" s="41"/>
      <c r="L17" s="39"/>
      <c r="M17" s="39"/>
      <c r="N17" s="39"/>
      <c r="O17" s="51"/>
      <c r="P17" s="38"/>
      <c r="Q17" s="39"/>
      <c r="R17" s="39"/>
      <c r="S17" s="39"/>
      <c r="T17" s="40"/>
      <c r="U17" s="41"/>
      <c r="V17" s="39"/>
      <c r="W17" s="39"/>
      <c r="X17" s="39"/>
      <c r="Y17" s="51"/>
      <c r="Z17" s="13"/>
      <c r="AA17" s="62"/>
      <c r="AB17" s="63"/>
      <c r="AC17" s="87"/>
      <c r="AD17" s="87"/>
      <c r="AE17" s="88">
        <f t="shared" si="0"/>
        <v>0</v>
      </c>
      <c r="AF17" s="89">
        <f t="shared" si="1"/>
        <v>0</v>
      </c>
      <c r="AG17" s="89">
        <f t="shared" si="2"/>
        <v>0</v>
      </c>
      <c r="AH17" s="89">
        <f t="shared" si="3"/>
        <v>0</v>
      </c>
      <c r="AI17" s="90">
        <f t="shared" si="4"/>
        <v>0</v>
      </c>
      <c r="AJ17" s="88">
        <f t="shared" si="4"/>
        <v>0</v>
      </c>
      <c r="AK17" s="89">
        <f t="shared" si="5"/>
        <v>0</v>
      </c>
      <c r="AL17" s="89">
        <f t="shared" si="6"/>
        <v>0</v>
      </c>
      <c r="AM17" s="89">
        <f t="shared" si="7"/>
        <v>0</v>
      </c>
      <c r="AN17" s="90">
        <f t="shared" si="8"/>
        <v>0</v>
      </c>
      <c r="AO17" s="88">
        <f t="shared" si="9"/>
        <v>0</v>
      </c>
      <c r="AP17" s="89">
        <f t="shared" si="10"/>
        <v>0</v>
      </c>
      <c r="AQ17" s="89">
        <f t="shared" si="11"/>
        <v>0</v>
      </c>
      <c r="AR17" s="89">
        <f t="shared" si="12"/>
        <v>0</v>
      </c>
      <c r="AS17" s="90">
        <f t="shared" si="13"/>
        <v>0</v>
      </c>
      <c r="AT17" s="89">
        <f t="shared" si="13"/>
        <v>0</v>
      </c>
      <c r="AU17" s="89">
        <f t="shared" si="14"/>
        <v>0</v>
      </c>
      <c r="AV17" s="89">
        <f t="shared" si="15"/>
        <v>0</v>
      </c>
      <c r="AW17" s="89">
        <f t="shared" si="16"/>
        <v>0</v>
      </c>
      <c r="AX17" s="106">
        <f t="shared" si="17"/>
        <v>0</v>
      </c>
    </row>
    <row r="18" ht="15.75" spans="2:50">
      <c r="B18" s="13"/>
      <c r="C18" s="13"/>
      <c r="D18" s="22"/>
      <c r="E18" s="16"/>
      <c r="F18" s="38"/>
      <c r="G18" s="39"/>
      <c r="H18" s="39"/>
      <c r="I18" s="39"/>
      <c r="J18" s="40"/>
      <c r="K18" s="41"/>
      <c r="L18" s="39"/>
      <c r="M18" s="39"/>
      <c r="N18" s="39"/>
      <c r="O18" s="51"/>
      <c r="P18" s="38"/>
      <c r="Q18" s="39"/>
      <c r="R18" s="39"/>
      <c r="S18" s="39"/>
      <c r="T18" s="40"/>
      <c r="U18" s="41"/>
      <c r="V18" s="39"/>
      <c r="W18" s="39"/>
      <c r="X18" s="39"/>
      <c r="Y18" s="51"/>
      <c r="Z18" s="13"/>
      <c r="AA18" s="62"/>
      <c r="AB18" s="63"/>
      <c r="AC18" s="87"/>
      <c r="AD18" s="87"/>
      <c r="AE18" s="88">
        <f t="shared" si="0"/>
        <v>0</v>
      </c>
      <c r="AF18" s="89">
        <f t="shared" si="1"/>
        <v>0</v>
      </c>
      <c r="AG18" s="89">
        <f t="shared" si="2"/>
        <v>0</v>
      </c>
      <c r="AH18" s="89">
        <f t="shared" si="3"/>
        <v>0</v>
      </c>
      <c r="AI18" s="90">
        <f t="shared" si="4"/>
        <v>0</v>
      </c>
      <c r="AJ18" s="88">
        <f t="shared" si="4"/>
        <v>0</v>
      </c>
      <c r="AK18" s="89">
        <f t="shared" si="5"/>
        <v>0</v>
      </c>
      <c r="AL18" s="89">
        <f t="shared" si="6"/>
        <v>0</v>
      </c>
      <c r="AM18" s="89">
        <f t="shared" si="7"/>
        <v>0</v>
      </c>
      <c r="AN18" s="90">
        <f t="shared" si="8"/>
        <v>0</v>
      </c>
      <c r="AO18" s="88">
        <f t="shared" si="9"/>
        <v>0</v>
      </c>
      <c r="AP18" s="89">
        <f t="shared" si="10"/>
        <v>0</v>
      </c>
      <c r="AQ18" s="89">
        <f t="shared" si="11"/>
        <v>0</v>
      </c>
      <c r="AR18" s="89">
        <f t="shared" si="12"/>
        <v>0</v>
      </c>
      <c r="AS18" s="90">
        <f t="shared" si="13"/>
        <v>0</v>
      </c>
      <c r="AT18" s="89">
        <f t="shared" si="13"/>
        <v>0</v>
      </c>
      <c r="AU18" s="89">
        <f t="shared" si="14"/>
        <v>0</v>
      </c>
      <c r="AV18" s="89">
        <f t="shared" si="15"/>
        <v>0</v>
      </c>
      <c r="AW18" s="89">
        <f t="shared" si="16"/>
        <v>0</v>
      </c>
      <c r="AX18" s="106">
        <f t="shared" si="17"/>
        <v>0</v>
      </c>
    </row>
    <row r="19" ht="15.75" spans="2:50">
      <c r="B19" s="13"/>
      <c r="C19" s="13"/>
      <c r="D19" s="22"/>
      <c r="E19" s="16"/>
      <c r="F19" s="38"/>
      <c r="G19" s="39"/>
      <c r="H19" s="39"/>
      <c r="I19" s="39"/>
      <c r="J19" s="40"/>
      <c r="K19" s="41"/>
      <c r="L19" s="39"/>
      <c r="M19" s="39"/>
      <c r="N19" s="39"/>
      <c r="O19" s="51"/>
      <c r="P19" s="38"/>
      <c r="Q19" s="39"/>
      <c r="R19" s="39"/>
      <c r="S19" s="39"/>
      <c r="T19" s="40"/>
      <c r="U19" s="41"/>
      <c r="V19" s="39"/>
      <c r="W19" s="39"/>
      <c r="X19" s="39"/>
      <c r="Y19" s="51"/>
      <c r="Z19" s="13"/>
      <c r="AA19" s="62"/>
      <c r="AB19" s="63"/>
      <c r="AC19" s="87"/>
      <c r="AD19" s="87"/>
      <c r="AE19" s="88">
        <f t="shared" si="0"/>
        <v>0</v>
      </c>
      <c r="AF19" s="89">
        <f t="shared" si="1"/>
        <v>0</v>
      </c>
      <c r="AG19" s="89">
        <f t="shared" si="2"/>
        <v>0</v>
      </c>
      <c r="AH19" s="89">
        <f t="shared" si="3"/>
        <v>0</v>
      </c>
      <c r="AI19" s="90">
        <f t="shared" si="4"/>
        <v>0</v>
      </c>
      <c r="AJ19" s="88">
        <f t="shared" si="4"/>
        <v>0</v>
      </c>
      <c r="AK19" s="89">
        <f t="shared" si="5"/>
        <v>0</v>
      </c>
      <c r="AL19" s="89">
        <f t="shared" si="6"/>
        <v>0</v>
      </c>
      <c r="AM19" s="89">
        <f t="shared" si="7"/>
        <v>0</v>
      </c>
      <c r="AN19" s="90">
        <f t="shared" si="8"/>
        <v>0</v>
      </c>
      <c r="AO19" s="88">
        <f t="shared" si="9"/>
        <v>0</v>
      </c>
      <c r="AP19" s="89">
        <f t="shared" si="10"/>
        <v>0</v>
      </c>
      <c r="AQ19" s="89">
        <f t="shared" si="11"/>
        <v>0</v>
      </c>
      <c r="AR19" s="89">
        <f t="shared" si="12"/>
        <v>0</v>
      </c>
      <c r="AS19" s="90">
        <f t="shared" si="13"/>
        <v>0</v>
      </c>
      <c r="AT19" s="89">
        <f t="shared" si="13"/>
        <v>0</v>
      </c>
      <c r="AU19" s="89">
        <f t="shared" si="14"/>
        <v>0</v>
      </c>
      <c r="AV19" s="89">
        <f t="shared" si="15"/>
        <v>0</v>
      </c>
      <c r="AW19" s="89">
        <f t="shared" si="16"/>
        <v>0</v>
      </c>
      <c r="AX19" s="106">
        <f t="shared" si="17"/>
        <v>0</v>
      </c>
    </row>
    <row r="20" ht="16.5" spans="2:50">
      <c r="B20" s="17"/>
      <c r="C20" s="17"/>
      <c r="D20" s="23"/>
      <c r="E20" s="20"/>
      <c r="F20" s="42"/>
      <c r="G20" s="43"/>
      <c r="H20" s="43"/>
      <c r="I20" s="43"/>
      <c r="J20" s="44"/>
      <c r="K20" s="45"/>
      <c r="L20" s="43"/>
      <c r="M20" s="43"/>
      <c r="N20" s="43"/>
      <c r="O20" s="52"/>
      <c r="P20" s="42"/>
      <c r="Q20" s="43"/>
      <c r="R20" s="43"/>
      <c r="S20" s="43"/>
      <c r="T20" s="44"/>
      <c r="U20" s="45"/>
      <c r="V20" s="43"/>
      <c r="W20" s="43"/>
      <c r="X20" s="43"/>
      <c r="Y20" s="52"/>
      <c r="Z20" s="17"/>
      <c r="AA20" s="64"/>
      <c r="AB20" s="65"/>
      <c r="AC20" s="91"/>
      <c r="AD20" s="91"/>
      <c r="AE20" s="92">
        <f t="shared" si="0"/>
        <v>0</v>
      </c>
      <c r="AF20" s="93">
        <f t="shared" si="1"/>
        <v>0</v>
      </c>
      <c r="AG20" s="93">
        <f t="shared" si="2"/>
        <v>0</v>
      </c>
      <c r="AH20" s="93">
        <f t="shared" si="3"/>
        <v>0</v>
      </c>
      <c r="AI20" s="94">
        <f t="shared" si="4"/>
        <v>0</v>
      </c>
      <c r="AJ20" s="92">
        <f t="shared" si="4"/>
        <v>0</v>
      </c>
      <c r="AK20" s="93">
        <f t="shared" si="5"/>
        <v>0</v>
      </c>
      <c r="AL20" s="93">
        <f t="shared" si="6"/>
        <v>0</v>
      </c>
      <c r="AM20" s="93">
        <f t="shared" si="7"/>
        <v>0</v>
      </c>
      <c r="AN20" s="94">
        <f t="shared" si="8"/>
        <v>0</v>
      </c>
      <c r="AO20" s="92">
        <f t="shared" si="9"/>
        <v>0</v>
      </c>
      <c r="AP20" s="93">
        <f t="shared" si="10"/>
        <v>0</v>
      </c>
      <c r="AQ20" s="93">
        <f t="shared" si="11"/>
        <v>0</v>
      </c>
      <c r="AR20" s="93">
        <f t="shared" si="12"/>
        <v>0</v>
      </c>
      <c r="AS20" s="94">
        <f t="shared" si="13"/>
        <v>0</v>
      </c>
      <c r="AT20" s="93">
        <f t="shared" si="13"/>
        <v>0</v>
      </c>
      <c r="AU20" s="93">
        <f t="shared" si="14"/>
        <v>0</v>
      </c>
      <c r="AV20" s="93">
        <f t="shared" si="15"/>
        <v>0</v>
      </c>
      <c r="AW20" s="93">
        <f t="shared" si="16"/>
        <v>0</v>
      </c>
      <c r="AX20" s="107">
        <f t="shared" si="17"/>
        <v>0</v>
      </c>
    </row>
    <row r="21" ht="25.5" spans="2:50">
      <c r="B21" s="7">
        <v>2</v>
      </c>
      <c r="C21" s="7" t="s">
        <v>32</v>
      </c>
      <c r="D21" s="21" t="s">
        <v>31</v>
      </c>
      <c r="E21" s="10" t="str">
        <f>E5</f>
        <v>Example
Company A</v>
      </c>
      <c r="F21" s="34"/>
      <c r="G21" s="35"/>
      <c r="H21" s="35"/>
      <c r="I21" s="35"/>
      <c r="J21" s="36"/>
      <c r="K21" s="37"/>
      <c r="L21" s="35"/>
      <c r="M21" s="35"/>
      <c r="N21" s="35"/>
      <c r="O21" s="50"/>
      <c r="P21" s="34"/>
      <c r="Q21" s="35"/>
      <c r="R21" s="35"/>
      <c r="S21" s="35"/>
      <c r="T21" s="36"/>
      <c r="U21" s="37"/>
      <c r="V21" s="35"/>
      <c r="W21" s="35"/>
      <c r="X21" s="35"/>
      <c r="Y21" s="36" t="s">
        <v>68</v>
      </c>
      <c r="Z21" s="13" t="s">
        <v>32</v>
      </c>
      <c r="AA21" s="66"/>
      <c r="AB21" s="67"/>
      <c r="AC21" s="83"/>
      <c r="AD21" s="83"/>
      <c r="AE21" s="84">
        <f t="shared" si="0"/>
        <v>0</v>
      </c>
      <c r="AF21" s="85">
        <f t="shared" si="1"/>
        <v>0</v>
      </c>
      <c r="AG21" s="85">
        <f t="shared" si="2"/>
        <v>0</v>
      </c>
      <c r="AH21" s="85">
        <f t="shared" si="3"/>
        <v>0</v>
      </c>
      <c r="AI21" s="86">
        <f t="shared" si="4"/>
        <v>0</v>
      </c>
      <c r="AJ21" s="84">
        <f t="shared" si="4"/>
        <v>0</v>
      </c>
      <c r="AK21" s="85">
        <f t="shared" si="5"/>
        <v>0</v>
      </c>
      <c r="AL21" s="85">
        <f t="shared" si="6"/>
        <v>0</v>
      </c>
      <c r="AM21" s="85">
        <f t="shared" si="7"/>
        <v>0</v>
      </c>
      <c r="AN21" s="86">
        <f t="shared" si="8"/>
        <v>0</v>
      </c>
      <c r="AO21" s="84">
        <f t="shared" si="9"/>
        <v>0</v>
      </c>
      <c r="AP21" s="85">
        <f t="shared" si="10"/>
        <v>0</v>
      </c>
      <c r="AQ21" s="85">
        <f t="shared" si="11"/>
        <v>0</v>
      </c>
      <c r="AR21" s="85">
        <f t="shared" si="12"/>
        <v>0</v>
      </c>
      <c r="AS21" s="86">
        <f t="shared" si="13"/>
        <v>0</v>
      </c>
      <c r="AT21" s="85">
        <f t="shared" si="13"/>
        <v>0</v>
      </c>
      <c r="AU21" s="85">
        <f t="shared" si="14"/>
        <v>0</v>
      </c>
      <c r="AV21" s="85">
        <f t="shared" si="15"/>
        <v>0</v>
      </c>
      <c r="AW21" s="85">
        <f t="shared" si="16"/>
        <v>0</v>
      </c>
      <c r="AX21" s="105" t="e">
        <f t="shared" si="17"/>
        <v>#VALUE!</v>
      </c>
    </row>
    <row r="22" ht="25.5" spans="2:50">
      <c r="B22" s="13"/>
      <c r="C22" s="13"/>
      <c r="D22" s="22"/>
      <c r="E22" s="16" t="str">
        <f t="shared" ref="E22:E36" si="18">E6</f>
        <v>Company A with Option X</v>
      </c>
      <c r="F22" s="38"/>
      <c r="G22" s="39"/>
      <c r="H22" s="39"/>
      <c r="I22" s="39"/>
      <c r="J22" s="40"/>
      <c r="K22" s="41"/>
      <c r="L22" s="39"/>
      <c r="M22" s="39"/>
      <c r="N22" s="39"/>
      <c r="O22" s="51"/>
      <c r="P22" s="38"/>
      <c r="Q22" s="39"/>
      <c r="R22" s="39"/>
      <c r="S22" s="39"/>
      <c r="T22" s="40"/>
      <c r="U22" s="41"/>
      <c r="V22" s="39"/>
      <c r="W22" s="39"/>
      <c r="X22" s="39"/>
      <c r="Y22" s="40"/>
      <c r="Z22" s="13"/>
      <c r="AA22" s="62"/>
      <c r="AB22" s="63"/>
      <c r="AC22" s="87"/>
      <c r="AD22" s="87"/>
      <c r="AE22" s="88">
        <f t="shared" si="0"/>
        <v>0</v>
      </c>
      <c r="AF22" s="89">
        <f t="shared" si="1"/>
        <v>0</v>
      </c>
      <c r="AG22" s="89">
        <f t="shared" si="2"/>
        <v>0</v>
      </c>
      <c r="AH22" s="89">
        <f t="shared" si="3"/>
        <v>0</v>
      </c>
      <c r="AI22" s="90">
        <f t="shared" si="4"/>
        <v>0</v>
      </c>
      <c r="AJ22" s="88">
        <f t="shared" si="4"/>
        <v>0</v>
      </c>
      <c r="AK22" s="89">
        <f t="shared" si="5"/>
        <v>0</v>
      </c>
      <c r="AL22" s="89">
        <f t="shared" si="6"/>
        <v>0</v>
      </c>
      <c r="AM22" s="89">
        <f t="shared" si="7"/>
        <v>0</v>
      </c>
      <c r="AN22" s="90">
        <f t="shared" si="8"/>
        <v>0</v>
      </c>
      <c r="AO22" s="88">
        <f t="shared" si="9"/>
        <v>0</v>
      </c>
      <c r="AP22" s="89">
        <f t="shared" si="10"/>
        <v>0</v>
      </c>
      <c r="AQ22" s="89">
        <f t="shared" si="11"/>
        <v>0</v>
      </c>
      <c r="AR22" s="89">
        <f t="shared" si="12"/>
        <v>0</v>
      </c>
      <c r="AS22" s="90">
        <f t="shared" si="13"/>
        <v>0</v>
      </c>
      <c r="AT22" s="89">
        <f t="shared" si="13"/>
        <v>0</v>
      </c>
      <c r="AU22" s="89">
        <f t="shared" si="14"/>
        <v>0</v>
      </c>
      <c r="AV22" s="89">
        <f t="shared" si="15"/>
        <v>0</v>
      </c>
      <c r="AW22" s="89">
        <f t="shared" si="16"/>
        <v>0</v>
      </c>
      <c r="AX22" s="106">
        <f t="shared" si="17"/>
        <v>0</v>
      </c>
    </row>
    <row r="23" ht="21" customHeight="1" spans="2:50">
      <c r="B23" s="13"/>
      <c r="C23" s="13"/>
      <c r="D23" s="22"/>
      <c r="E23" s="16" t="str">
        <f t="shared" si="18"/>
        <v>Company A with SBFD antenna Option X</v>
      </c>
      <c r="F23" s="38"/>
      <c r="G23" s="39"/>
      <c r="H23" s="39"/>
      <c r="I23" s="39"/>
      <c r="J23" s="40"/>
      <c r="K23" s="41"/>
      <c r="L23" s="39"/>
      <c r="M23" s="39"/>
      <c r="N23" s="39"/>
      <c r="O23" s="51"/>
      <c r="P23" s="38"/>
      <c r="Q23" s="39"/>
      <c r="R23" s="39"/>
      <c r="S23" s="39"/>
      <c r="T23" s="40"/>
      <c r="U23" s="41"/>
      <c r="V23" s="39"/>
      <c r="W23" s="39"/>
      <c r="X23" s="39"/>
      <c r="Y23" s="40"/>
      <c r="Z23" s="13"/>
      <c r="AA23" s="62"/>
      <c r="AB23" s="63"/>
      <c r="AC23" s="87"/>
      <c r="AD23" s="87"/>
      <c r="AE23" s="88">
        <f t="shared" si="0"/>
        <v>0</v>
      </c>
      <c r="AF23" s="89">
        <f t="shared" si="1"/>
        <v>0</v>
      </c>
      <c r="AG23" s="89">
        <f t="shared" si="2"/>
        <v>0</v>
      </c>
      <c r="AH23" s="89">
        <f t="shared" si="3"/>
        <v>0</v>
      </c>
      <c r="AI23" s="90">
        <f t="shared" si="4"/>
        <v>0</v>
      </c>
      <c r="AJ23" s="88">
        <f t="shared" si="4"/>
        <v>0</v>
      </c>
      <c r="AK23" s="89">
        <f t="shared" si="5"/>
        <v>0</v>
      </c>
      <c r="AL23" s="89">
        <f t="shared" si="6"/>
        <v>0</v>
      </c>
      <c r="AM23" s="89">
        <f t="shared" si="7"/>
        <v>0</v>
      </c>
      <c r="AN23" s="90">
        <f t="shared" si="8"/>
        <v>0</v>
      </c>
      <c r="AO23" s="88">
        <f t="shared" si="9"/>
        <v>0</v>
      </c>
      <c r="AP23" s="89">
        <f t="shared" si="10"/>
        <v>0</v>
      </c>
      <c r="AQ23" s="89">
        <f t="shared" si="11"/>
        <v>0</v>
      </c>
      <c r="AR23" s="89">
        <f t="shared" si="12"/>
        <v>0</v>
      </c>
      <c r="AS23" s="90">
        <f t="shared" si="13"/>
        <v>0</v>
      </c>
      <c r="AT23" s="89">
        <f t="shared" si="13"/>
        <v>0</v>
      </c>
      <c r="AU23" s="89">
        <f t="shared" si="14"/>
        <v>0</v>
      </c>
      <c r="AV23" s="89">
        <f t="shared" si="15"/>
        <v>0</v>
      </c>
      <c r="AW23" s="89">
        <f t="shared" si="16"/>
        <v>0</v>
      </c>
      <c r="AX23" s="106">
        <f t="shared" si="17"/>
        <v>0</v>
      </c>
    </row>
    <row r="24" ht="15.75" spans="2:50">
      <c r="B24" s="13"/>
      <c r="C24" s="13"/>
      <c r="D24" s="22"/>
      <c r="E24" s="16" t="str">
        <f t="shared" si="18"/>
        <v>Company B</v>
      </c>
      <c r="F24" s="38"/>
      <c r="G24" s="39"/>
      <c r="H24" s="39"/>
      <c r="I24" s="39"/>
      <c r="J24" s="40"/>
      <c r="K24" s="41"/>
      <c r="L24" s="39"/>
      <c r="M24" s="39"/>
      <c r="N24" s="39"/>
      <c r="O24" s="51"/>
      <c r="P24" s="38"/>
      <c r="Q24" s="39"/>
      <c r="R24" s="39"/>
      <c r="S24" s="39"/>
      <c r="T24" s="40"/>
      <c r="U24" s="41"/>
      <c r="V24" s="39"/>
      <c r="W24" s="39"/>
      <c r="X24" s="39"/>
      <c r="Y24" s="40"/>
      <c r="Z24" s="13"/>
      <c r="AA24" s="62"/>
      <c r="AB24" s="63"/>
      <c r="AC24" s="87"/>
      <c r="AD24" s="87"/>
      <c r="AE24" s="88">
        <f t="shared" si="0"/>
        <v>0</v>
      </c>
      <c r="AF24" s="89">
        <f t="shared" si="1"/>
        <v>0</v>
      </c>
      <c r="AG24" s="89">
        <f t="shared" si="2"/>
        <v>0</v>
      </c>
      <c r="AH24" s="89">
        <f t="shared" si="3"/>
        <v>0</v>
      </c>
      <c r="AI24" s="90">
        <f t="shared" si="4"/>
        <v>0</v>
      </c>
      <c r="AJ24" s="88">
        <f t="shared" si="4"/>
        <v>0</v>
      </c>
      <c r="AK24" s="89">
        <f t="shared" si="5"/>
        <v>0</v>
      </c>
      <c r="AL24" s="89">
        <f t="shared" si="6"/>
        <v>0</v>
      </c>
      <c r="AM24" s="89">
        <f t="shared" si="7"/>
        <v>0</v>
      </c>
      <c r="AN24" s="90">
        <f t="shared" si="8"/>
        <v>0</v>
      </c>
      <c r="AO24" s="88">
        <f t="shared" si="9"/>
        <v>0</v>
      </c>
      <c r="AP24" s="89">
        <f t="shared" si="10"/>
        <v>0</v>
      </c>
      <c r="AQ24" s="89">
        <f t="shared" si="11"/>
        <v>0</v>
      </c>
      <c r="AR24" s="89">
        <f t="shared" si="12"/>
        <v>0</v>
      </c>
      <c r="AS24" s="90">
        <f t="shared" si="13"/>
        <v>0</v>
      </c>
      <c r="AT24" s="89">
        <f t="shared" si="13"/>
        <v>0</v>
      </c>
      <c r="AU24" s="89">
        <f t="shared" si="14"/>
        <v>0</v>
      </c>
      <c r="AV24" s="89">
        <f t="shared" si="15"/>
        <v>0</v>
      </c>
      <c r="AW24" s="89">
        <f t="shared" si="16"/>
        <v>0</v>
      </c>
      <c r="AX24" s="106">
        <f t="shared" si="17"/>
        <v>0</v>
      </c>
    </row>
    <row r="25" ht="15.75" spans="2:50">
      <c r="B25" s="13"/>
      <c r="C25" s="13"/>
      <c r="D25" s="22"/>
      <c r="E25" s="16" t="str">
        <f t="shared" si="18"/>
        <v>…</v>
      </c>
      <c r="F25" s="38"/>
      <c r="G25" s="39"/>
      <c r="H25" s="39"/>
      <c r="I25" s="39"/>
      <c r="J25" s="40"/>
      <c r="K25" s="41"/>
      <c r="L25" s="39"/>
      <c r="M25" s="39"/>
      <c r="N25" s="39"/>
      <c r="O25" s="51"/>
      <c r="P25" s="38"/>
      <c r="Q25" s="39"/>
      <c r="R25" s="39"/>
      <c r="S25" s="39"/>
      <c r="T25" s="40"/>
      <c r="U25" s="41"/>
      <c r="V25" s="39"/>
      <c r="W25" s="39"/>
      <c r="X25" s="39"/>
      <c r="Y25" s="40"/>
      <c r="Z25" s="13"/>
      <c r="AA25" s="62"/>
      <c r="AB25" s="63"/>
      <c r="AC25" s="87"/>
      <c r="AD25" s="87"/>
      <c r="AE25" s="88">
        <f t="shared" si="0"/>
        <v>0</v>
      </c>
      <c r="AF25" s="89">
        <f t="shared" si="1"/>
        <v>0</v>
      </c>
      <c r="AG25" s="89">
        <f t="shared" si="2"/>
        <v>0</v>
      </c>
      <c r="AH25" s="89">
        <f t="shared" si="3"/>
        <v>0</v>
      </c>
      <c r="AI25" s="90">
        <f t="shared" si="4"/>
        <v>0</v>
      </c>
      <c r="AJ25" s="88">
        <f t="shared" si="4"/>
        <v>0</v>
      </c>
      <c r="AK25" s="89">
        <f t="shared" si="5"/>
        <v>0</v>
      </c>
      <c r="AL25" s="89">
        <f t="shared" si="6"/>
        <v>0</v>
      </c>
      <c r="AM25" s="89">
        <f t="shared" si="7"/>
        <v>0</v>
      </c>
      <c r="AN25" s="90">
        <f t="shared" si="8"/>
        <v>0</v>
      </c>
      <c r="AO25" s="88">
        <f t="shared" si="9"/>
        <v>0</v>
      </c>
      <c r="AP25" s="89">
        <f t="shared" si="10"/>
        <v>0</v>
      </c>
      <c r="AQ25" s="89">
        <f t="shared" si="11"/>
        <v>0</v>
      </c>
      <c r="AR25" s="89">
        <f t="shared" si="12"/>
        <v>0</v>
      </c>
      <c r="AS25" s="90">
        <f t="shared" si="13"/>
        <v>0</v>
      </c>
      <c r="AT25" s="89">
        <f t="shared" si="13"/>
        <v>0</v>
      </c>
      <c r="AU25" s="89">
        <f t="shared" si="14"/>
        <v>0</v>
      </c>
      <c r="AV25" s="89">
        <f t="shared" si="15"/>
        <v>0</v>
      </c>
      <c r="AW25" s="89">
        <f t="shared" si="16"/>
        <v>0</v>
      </c>
      <c r="AX25" s="106">
        <f t="shared" si="17"/>
        <v>0</v>
      </c>
    </row>
    <row r="26" ht="15.75" spans="2:50">
      <c r="B26" s="13"/>
      <c r="C26" s="13"/>
      <c r="D26" s="22"/>
      <c r="E26" s="16">
        <f t="shared" si="18"/>
        <v>0</v>
      </c>
      <c r="F26" s="38"/>
      <c r="G26" s="39"/>
      <c r="H26" s="39"/>
      <c r="I26" s="39"/>
      <c r="J26" s="40"/>
      <c r="K26" s="41"/>
      <c r="L26" s="39"/>
      <c r="M26" s="39"/>
      <c r="N26" s="39"/>
      <c r="O26" s="51"/>
      <c r="P26" s="38"/>
      <c r="Q26" s="39"/>
      <c r="R26" s="39"/>
      <c r="S26" s="39"/>
      <c r="T26" s="40"/>
      <c r="U26" s="41"/>
      <c r="V26" s="39"/>
      <c r="W26" s="39"/>
      <c r="X26" s="39"/>
      <c r="Y26" s="40"/>
      <c r="Z26" s="13"/>
      <c r="AA26" s="62"/>
      <c r="AB26" s="63"/>
      <c r="AC26" s="87"/>
      <c r="AD26" s="87"/>
      <c r="AE26" s="88">
        <f t="shared" si="0"/>
        <v>0</v>
      </c>
      <c r="AF26" s="89">
        <f t="shared" si="1"/>
        <v>0</v>
      </c>
      <c r="AG26" s="89">
        <f t="shared" si="2"/>
        <v>0</v>
      </c>
      <c r="AH26" s="89">
        <f t="shared" si="3"/>
        <v>0</v>
      </c>
      <c r="AI26" s="90">
        <f t="shared" si="4"/>
        <v>0</v>
      </c>
      <c r="AJ26" s="88">
        <f t="shared" si="4"/>
        <v>0</v>
      </c>
      <c r="AK26" s="89">
        <f t="shared" si="5"/>
        <v>0</v>
      </c>
      <c r="AL26" s="89">
        <f t="shared" si="6"/>
        <v>0</v>
      </c>
      <c r="AM26" s="89">
        <f t="shared" si="7"/>
        <v>0</v>
      </c>
      <c r="AN26" s="90">
        <f t="shared" si="8"/>
        <v>0</v>
      </c>
      <c r="AO26" s="88">
        <f t="shared" si="9"/>
        <v>0</v>
      </c>
      <c r="AP26" s="89">
        <f t="shared" si="10"/>
        <v>0</v>
      </c>
      <c r="AQ26" s="89">
        <f t="shared" si="11"/>
        <v>0</v>
      </c>
      <c r="AR26" s="89">
        <f t="shared" si="12"/>
        <v>0</v>
      </c>
      <c r="AS26" s="90">
        <f t="shared" si="13"/>
        <v>0</v>
      </c>
      <c r="AT26" s="89">
        <f t="shared" si="13"/>
        <v>0</v>
      </c>
      <c r="AU26" s="89">
        <f t="shared" si="14"/>
        <v>0</v>
      </c>
      <c r="AV26" s="89">
        <f t="shared" si="15"/>
        <v>0</v>
      </c>
      <c r="AW26" s="89">
        <f t="shared" si="16"/>
        <v>0</v>
      </c>
      <c r="AX26" s="106">
        <f t="shared" si="17"/>
        <v>0</v>
      </c>
    </row>
    <row r="27" ht="15.75" spans="2:50">
      <c r="B27" s="13"/>
      <c r="C27" s="13"/>
      <c r="D27" s="22"/>
      <c r="E27" s="16">
        <f t="shared" si="18"/>
        <v>0</v>
      </c>
      <c r="F27" s="38"/>
      <c r="G27" s="39"/>
      <c r="H27" s="39"/>
      <c r="I27" s="39"/>
      <c r="J27" s="40"/>
      <c r="K27" s="41"/>
      <c r="L27" s="39"/>
      <c r="M27" s="39"/>
      <c r="N27" s="39"/>
      <c r="O27" s="51"/>
      <c r="P27" s="38"/>
      <c r="Q27" s="39"/>
      <c r="R27" s="39"/>
      <c r="S27" s="39"/>
      <c r="T27" s="40"/>
      <c r="U27" s="41"/>
      <c r="V27" s="39"/>
      <c r="W27" s="39"/>
      <c r="X27" s="39"/>
      <c r="Y27" s="40"/>
      <c r="Z27" s="13"/>
      <c r="AA27" s="62"/>
      <c r="AB27" s="63"/>
      <c r="AC27" s="87"/>
      <c r="AD27" s="87"/>
      <c r="AE27" s="88">
        <f t="shared" si="0"/>
        <v>0</v>
      </c>
      <c r="AF27" s="89">
        <f t="shared" si="1"/>
        <v>0</v>
      </c>
      <c r="AG27" s="89">
        <f t="shared" si="2"/>
        <v>0</v>
      </c>
      <c r="AH27" s="89">
        <f t="shared" si="3"/>
        <v>0</v>
      </c>
      <c r="AI27" s="90">
        <f t="shared" si="4"/>
        <v>0</v>
      </c>
      <c r="AJ27" s="88">
        <f t="shared" si="4"/>
        <v>0</v>
      </c>
      <c r="AK27" s="89">
        <f t="shared" si="5"/>
        <v>0</v>
      </c>
      <c r="AL27" s="89">
        <f t="shared" si="6"/>
        <v>0</v>
      </c>
      <c r="AM27" s="89">
        <f t="shared" si="7"/>
        <v>0</v>
      </c>
      <c r="AN27" s="90">
        <f t="shared" si="8"/>
        <v>0</v>
      </c>
      <c r="AO27" s="88">
        <f t="shared" si="9"/>
        <v>0</v>
      </c>
      <c r="AP27" s="89">
        <f t="shared" si="10"/>
        <v>0</v>
      </c>
      <c r="AQ27" s="89">
        <f t="shared" si="11"/>
        <v>0</v>
      </c>
      <c r="AR27" s="89">
        <f t="shared" si="12"/>
        <v>0</v>
      </c>
      <c r="AS27" s="90">
        <f t="shared" si="13"/>
        <v>0</v>
      </c>
      <c r="AT27" s="89">
        <f t="shared" si="13"/>
        <v>0</v>
      </c>
      <c r="AU27" s="89">
        <f t="shared" si="14"/>
        <v>0</v>
      </c>
      <c r="AV27" s="89">
        <f t="shared" si="15"/>
        <v>0</v>
      </c>
      <c r="AW27" s="89">
        <f t="shared" si="16"/>
        <v>0</v>
      </c>
      <c r="AX27" s="106">
        <f t="shared" si="17"/>
        <v>0</v>
      </c>
    </row>
    <row r="28" ht="15.75" spans="2:50">
      <c r="B28" s="13"/>
      <c r="C28" s="13"/>
      <c r="D28" s="22"/>
      <c r="E28" s="16">
        <f t="shared" si="18"/>
        <v>0</v>
      </c>
      <c r="F28" s="38"/>
      <c r="G28" s="39"/>
      <c r="H28" s="39"/>
      <c r="I28" s="39"/>
      <c r="J28" s="40"/>
      <c r="K28" s="41"/>
      <c r="L28" s="39"/>
      <c r="M28" s="39"/>
      <c r="N28" s="39"/>
      <c r="O28" s="51"/>
      <c r="P28" s="38"/>
      <c r="Q28" s="39"/>
      <c r="R28" s="39"/>
      <c r="S28" s="39"/>
      <c r="T28" s="40"/>
      <c r="U28" s="41"/>
      <c r="V28" s="39"/>
      <c r="W28" s="39"/>
      <c r="X28" s="39"/>
      <c r="Y28" s="40"/>
      <c r="Z28" s="13"/>
      <c r="AA28" s="62"/>
      <c r="AB28" s="63"/>
      <c r="AC28" s="87"/>
      <c r="AD28" s="87"/>
      <c r="AE28" s="88">
        <f t="shared" si="0"/>
        <v>0</v>
      </c>
      <c r="AF28" s="89">
        <f t="shared" si="1"/>
        <v>0</v>
      </c>
      <c r="AG28" s="89">
        <f t="shared" si="2"/>
        <v>0</v>
      </c>
      <c r="AH28" s="89">
        <f t="shared" si="3"/>
        <v>0</v>
      </c>
      <c r="AI28" s="90">
        <f t="shared" si="4"/>
        <v>0</v>
      </c>
      <c r="AJ28" s="88">
        <f t="shared" si="4"/>
        <v>0</v>
      </c>
      <c r="AK28" s="89">
        <f t="shared" si="5"/>
        <v>0</v>
      </c>
      <c r="AL28" s="89">
        <f t="shared" si="6"/>
        <v>0</v>
      </c>
      <c r="AM28" s="89">
        <f t="shared" si="7"/>
        <v>0</v>
      </c>
      <c r="AN28" s="90">
        <f t="shared" si="8"/>
        <v>0</v>
      </c>
      <c r="AO28" s="88">
        <f t="shared" si="9"/>
        <v>0</v>
      </c>
      <c r="AP28" s="89">
        <f t="shared" si="10"/>
        <v>0</v>
      </c>
      <c r="AQ28" s="89">
        <f t="shared" si="11"/>
        <v>0</v>
      </c>
      <c r="AR28" s="89">
        <f t="shared" si="12"/>
        <v>0</v>
      </c>
      <c r="AS28" s="90">
        <f t="shared" si="13"/>
        <v>0</v>
      </c>
      <c r="AT28" s="89">
        <f t="shared" si="13"/>
        <v>0</v>
      </c>
      <c r="AU28" s="89">
        <f t="shared" si="14"/>
        <v>0</v>
      </c>
      <c r="AV28" s="89">
        <f t="shared" si="15"/>
        <v>0</v>
      </c>
      <c r="AW28" s="89">
        <f t="shared" si="16"/>
        <v>0</v>
      </c>
      <c r="AX28" s="106">
        <f t="shared" si="17"/>
        <v>0</v>
      </c>
    </row>
    <row r="29" ht="15.75" spans="2:50">
      <c r="B29" s="13"/>
      <c r="C29" s="13"/>
      <c r="D29" s="22"/>
      <c r="E29" s="16">
        <f t="shared" si="18"/>
        <v>0</v>
      </c>
      <c r="F29" s="38"/>
      <c r="G29" s="39"/>
      <c r="H29" s="39"/>
      <c r="I29" s="39"/>
      <c r="J29" s="40"/>
      <c r="K29" s="41"/>
      <c r="L29" s="39"/>
      <c r="M29" s="39"/>
      <c r="N29" s="39"/>
      <c r="O29" s="51"/>
      <c r="P29" s="38"/>
      <c r="Q29" s="39"/>
      <c r="R29" s="39"/>
      <c r="S29" s="39"/>
      <c r="T29" s="40"/>
      <c r="U29" s="41"/>
      <c r="V29" s="39"/>
      <c r="W29" s="39"/>
      <c r="X29" s="39"/>
      <c r="Y29" s="40"/>
      <c r="Z29" s="13"/>
      <c r="AA29" s="62"/>
      <c r="AB29" s="63"/>
      <c r="AC29" s="87"/>
      <c r="AD29" s="87"/>
      <c r="AE29" s="88">
        <f t="shared" si="0"/>
        <v>0</v>
      </c>
      <c r="AF29" s="89">
        <f t="shared" si="1"/>
        <v>0</v>
      </c>
      <c r="AG29" s="89">
        <f t="shared" si="2"/>
        <v>0</v>
      </c>
      <c r="AH29" s="89">
        <f t="shared" si="3"/>
        <v>0</v>
      </c>
      <c r="AI29" s="90">
        <f t="shared" si="4"/>
        <v>0</v>
      </c>
      <c r="AJ29" s="88">
        <f t="shared" si="4"/>
        <v>0</v>
      </c>
      <c r="AK29" s="89">
        <f t="shared" si="5"/>
        <v>0</v>
      </c>
      <c r="AL29" s="89">
        <f t="shared" si="6"/>
        <v>0</v>
      </c>
      <c r="AM29" s="89">
        <f t="shared" si="7"/>
        <v>0</v>
      </c>
      <c r="AN29" s="90">
        <f t="shared" si="8"/>
        <v>0</v>
      </c>
      <c r="AO29" s="88">
        <f t="shared" si="9"/>
        <v>0</v>
      </c>
      <c r="AP29" s="89">
        <f t="shared" si="10"/>
        <v>0</v>
      </c>
      <c r="AQ29" s="89">
        <f t="shared" si="11"/>
        <v>0</v>
      </c>
      <c r="AR29" s="89">
        <f t="shared" si="12"/>
        <v>0</v>
      </c>
      <c r="AS29" s="90">
        <f t="shared" si="13"/>
        <v>0</v>
      </c>
      <c r="AT29" s="89">
        <f t="shared" si="13"/>
        <v>0</v>
      </c>
      <c r="AU29" s="89">
        <f t="shared" si="14"/>
        <v>0</v>
      </c>
      <c r="AV29" s="89">
        <f t="shared" si="15"/>
        <v>0</v>
      </c>
      <c r="AW29" s="89">
        <f t="shared" si="16"/>
        <v>0</v>
      </c>
      <c r="AX29" s="106">
        <f t="shared" si="17"/>
        <v>0</v>
      </c>
    </row>
    <row r="30" ht="15.75" spans="2:50">
      <c r="B30" s="13"/>
      <c r="C30" s="13"/>
      <c r="D30" s="22"/>
      <c r="E30" s="16">
        <f t="shared" si="18"/>
        <v>0</v>
      </c>
      <c r="F30" s="38"/>
      <c r="G30" s="39"/>
      <c r="H30" s="39"/>
      <c r="I30" s="39"/>
      <c r="J30" s="40"/>
      <c r="K30" s="41"/>
      <c r="L30" s="39"/>
      <c r="M30" s="39"/>
      <c r="N30" s="39"/>
      <c r="O30" s="51"/>
      <c r="P30" s="38"/>
      <c r="Q30" s="39"/>
      <c r="R30" s="39"/>
      <c r="S30" s="39"/>
      <c r="T30" s="40"/>
      <c r="U30" s="41"/>
      <c r="V30" s="39"/>
      <c r="W30" s="39"/>
      <c r="X30" s="39"/>
      <c r="Y30" s="40"/>
      <c r="Z30" s="13"/>
      <c r="AA30" s="62"/>
      <c r="AB30" s="63"/>
      <c r="AC30" s="87"/>
      <c r="AD30" s="87"/>
      <c r="AE30" s="88">
        <f t="shared" si="0"/>
        <v>0</v>
      </c>
      <c r="AF30" s="89">
        <f t="shared" si="1"/>
        <v>0</v>
      </c>
      <c r="AG30" s="89">
        <f t="shared" si="2"/>
        <v>0</v>
      </c>
      <c r="AH30" s="89">
        <f t="shared" si="3"/>
        <v>0</v>
      </c>
      <c r="AI30" s="90">
        <f t="shared" si="4"/>
        <v>0</v>
      </c>
      <c r="AJ30" s="88">
        <f t="shared" si="4"/>
        <v>0</v>
      </c>
      <c r="AK30" s="89">
        <f t="shared" si="5"/>
        <v>0</v>
      </c>
      <c r="AL30" s="89">
        <f t="shared" si="6"/>
        <v>0</v>
      </c>
      <c r="AM30" s="89">
        <f t="shared" si="7"/>
        <v>0</v>
      </c>
      <c r="AN30" s="90">
        <f t="shared" si="8"/>
        <v>0</v>
      </c>
      <c r="AO30" s="88">
        <f t="shared" si="9"/>
        <v>0</v>
      </c>
      <c r="AP30" s="89">
        <f t="shared" si="10"/>
        <v>0</v>
      </c>
      <c r="AQ30" s="89">
        <f t="shared" si="11"/>
        <v>0</v>
      </c>
      <c r="AR30" s="89">
        <f t="shared" si="12"/>
        <v>0</v>
      </c>
      <c r="AS30" s="90">
        <f t="shared" si="13"/>
        <v>0</v>
      </c>
      <c r="AT30" s="89">
        <f t="shared" si="13"/>
        <v>0</v>
      </c>
      <c r="AU30" s="89">
        <f t="shared" si="14"/>
        <v>0</v>
      </c>
      <c r="AV30" s="89">
        <f t="shared" si="15"/>
        <v>0</v>
      </c>
      <c r="AW30" s="89">
        <f t="shared" si="16"/>
        <v>0</v>
      </c>
      <c r="AX30" s="106">
        <f t="shared" si="17"/>
        <v>0</v>
      </c>
    </row>
    <row r="31" ht="15.75" spans="2:50">
      <c r="B31" s="13"/>
      <c r="C31" s="13"/>
      <c r="D31" s="22"/>
      <c r="E31" s="16">
        <f t="shared" si="18"/>
        <v>0</v>
      </c>
      <c r="F31" s="38"/>
      <c r="G31" s="39"/>
      <c r="H31" s="39"/>
      <c r="I31" s="39"/>
      <c r="J31" s="40"/>
      <c r="K31" s="41"/>
      <c r="L31" s="39"/>
      <c r="M31" s="39"/>
      <c r="N31" s="39"/>
      <c r="O31" s="51"/>
      <c r="P31" s="38"/>
      <c r="Q31" s="39"/>
      <c r="R31" s="39"/>
      <c r="S31" s="39"/>
      <c r="T31" s="40"/>
      <c r="U31" s="41"/>
      <c r="V31" s="39"/>
      <c r="W31" s="39"/>
      <c r="X31" s="39"/>
      <c r="Y31" s="40"/>
      <c r="Z31" s="13"/>
      <c r="AA31" s="62"/>
      <c r="AB31" s="63"/>
      <c r="AC31" s="87"/>
      <c r="AD31" s="87"/>
      <c r="AE31" s="88">
        <f t="shared" si="0"/>
        <v>0</v>
      </c>
      <c r="AF31" s="89">
        <f t="shared" si="1"/>
        <v>0</v>
      </c>
      <c r="AG31" s="89">
        <f t="shared" si="2"/>
        <v>0</v>
      </c>
      <c r="AH31" s="89">
        <f t="shared" si="3"/>
        <v>0</v>
      </c>
      <c r="AI31" s="90">
        <f t="shared" si="4"/>
        <v>0</v>
      </c>
      <c r="AJ31" s="88">
        <f t="shared" si="4"/>
        <v>0</v>
      </c>
      <c r="AK31" s="89">
        <f t="shared" si="5"/>
        <v>0</v>
      </c>
      <c r="AL31" s="89">
        <f t="shared" si="6"/>
        <v>0</v>
      </c>
      <c r="AM31" s="89">
        <f t="shared" si="7"/>
        <v>0</v>
      </c>
      <c r="AN31" s="90">
        <f t="shared" si="8"/>
        <v>0</v>
      </c>
      <c r="AO31" s="88">
        <f t="shared" si="9"/>
        <v>0</v>
      </c>
      <c r="AP31" s="89">
        <f t="shared" si="10"/>
        <v>0</v>
      </c>
      <c r="AQ31" s="89">
        <f t="shared" si="11"/>
        <v>0</v>
      </c>
      <c r="AR31" s="89">
        <f t="shared" si="12"/>
        <v>0</v>
      </c>
      <c r="AS31" s="90">
        <f t="shared" si="13"/>
        <v>0</v>
      </c>
      <c r="AT31" s="89">
        <f t="shared" si="13"/>
        <v>0</v>
      </c>
      <c r="AU31" s="89">
        <f t="shared" si="14"/>
        <v>0</v>
      </c>
      <c r="AV31" s="89">
        <f t="shared" si="15"/>
        <v>0</v>
      </c>
      <c r="AW31" s="89">
        <f t="shared" si="16"/>
        <v>0</v>
      </c>
      <c r="AX31" s="106">
        <f t="shared" si="17"/>
        <v>0</v>
      </c>
    </row>
    <row r="32" ht="15.75" spans="2:50">
      <c r="B32" s="13"/>
      <c r="C32" s="13"/>
      <c r="D32" s="22"/>
      <c r="E32" s="16">
        <f t="shared" si="18"/>
        <v>0</v>
      </c>
      <c r="F32" s="38"/>
      <c r="G32" s="39"/>
      <c r="H32" s="39"/>
      <c r="I32" s="39"/>
      <c r="J32" s="40"/>
      <c r="K32" s="41"/>
      <c r="L32" s="39"/>
      <c r="M32" s="39"/>
      <c r="N32" s="39"/>
      <c r="O32" s="51"/>
      <c r="P32" s="38"/>
      <c r="Q32" s="39"/>
      <c r="R32" s="39"/>
      <c r="S32" s="39"/>
      <c r="T32" s="40"/>
      <c r="U32" s="41"/>
      <c r="V32" s="39"/>
      <c r="W32" s="39"/>
      <c r="X32" s="39"/>
      <c r="Y32" s="40"/>
      <c r="Z32" s="13"/>
      <c r="AA32" s="62"/>
      <c r="AB32" s="63"/>
      <c r="AC32" s="87"/>
      <c r="AD32" s="87"/>
      <c r="AE32" s="88">
        <f t="shared" si="0"/>
        <v>0</v>
      </c>
      <c r="AF32" s="89">
        <f t="shared" si="1"/>
        <v>0</v>
      </c>
      <c r="AG32" s="89">
        <f t="shared" si="2"/>
        <v>0</v>
      </c>
      <c r="AH32" s="89">
        <f t="shared" si="3"/>
        <v>0</v>
      </c>
      <c r="AI32" s="90">
        <f t="shared" si="4"/>
        <v>0</v>
      </c>
      <c r="AJ32" s="88">
        <f t="shared" si="4"/>
        <v>0</v>
      </c>
      <c r="AK32" s="89">
        <f t="shared" si="5"/>
        <v>0</v>
      </c>
      <c r="AL32" s="89">
        <f t="shared" si="6"/>
        <v>0</v>
      </c>
      <c r="AM32" s="89">
        <f t="shared" si="7"/>
        <v>0</v>
      </c>
      <c r="AN32" s="90">
        <f t="shared" si="8"/>
        <v>0</v>
      </c>
      <c r="AO32" s="88">
        <f t="shared" si="9"/>
        <v>0</v>
      </c>
      <c r="AP32" s="89">
        <f t="shared" si="10"/>
        <v>0</v>
      </c>
      <c r="AQ32" s="89">
        <f t="shared" si="11"/>
        <v>0</v>
      </c>
      <c r="AR32" s="89">
        <f t="shared" si="12"/>
        <v>0</v>
      </c>
      <c r="AS32" s="90">
        <f t="shared" si="13"/>
        <v>0</v>
      </c>
      <c r="AT32" s="89">
        <f t="shared" si="13"/>
        <v>0</v>
      </c>
      <c r="AU32" s="89">
        <f t="shared" si="14"/>
        <v>0</v>
      </c>
      <c r="AV32" s="89">
        <f t="shared" si="15"/>
        <v>0</v>
      </c>
      <c r="AW32" s="89">
        <f t="shared" si="16"/>
        <v>0</v>
      </c>
      <c r="AX32" s="106">
        <f t="shared" si="17"/>
        <v>0</v>
      </c>
    </row>
    <row r="33" ht="15.75" spans="2:50">
      <c r="B33" s="13"/>
      <c r="C33" s="13"/>
      <c r="D33" s="22"/>
      <c r="E33" s="16">
        <f t="shared" si="18"/>
        <v>0</v>
      </c>
      <c r="F33" s="38"/>
      <c r="G33" s="39"/>
      <c r="H33" s="39"/>
      <c r="I33" s="39"/>
      <c r="J33" s="40"/>
      <c r="K33" s="41"/>
      <c r="L33" s="39"/>
      <c r="M33" s="39"/>
      <c r="N33" s="39"/>
      <c r="O33" s="51"/>
      <c r="P33" s="38"/>
      <c r="Q33" s="39"/>
      <c r="R33" s="39"/>
      <c r="S33" s="39"/>
      <c r="T33" s="40"/>
      <c r="U33" s="41"/>
      <c r="V33" s="39"/>
      <c r="W33" s="39"/>
      <c r="X33" s="39"/>
      <c r="Y33" s="40"/>
      <c r="Z33" s="13"/>
      <c r="AA33" s="62"/>
      <c r="AB33" s="63"/>
      <c r="AC33" s="87"/>
      <c r="AD33" s="87"/>
      <c r="AE33" s="88">
        <f t="shared" si="0"/>
        <v>0</v>
      </c>
      <c r="AF33" s="89">
        <f t="shared" si="1"/>
        <v>0</v>
      </c>
      <c r="AG33" s="89">
        <f t="shared" si="2"/>
        <v>0</v>
      </c>
      <c r="AH33" s="89">
        <f t="shared" si="3"/>
        <v>0</v>
      </c>
      <c r="AI33" s="90">
        <f t="shared" si="4"/>
        <v>0</v>
      </c>
      <c r="AJ33" s="88">
        <f t="shared" si="4"/>
        <v>0</v>
      </c>
      <c r="AK33" s="89">
        <f t="shared" si="5"/>
        <v>0</v>
      </c>
      <c r="AL33" s="89">
        <f t="shared" si="6"/>
        <v>0</v>
      </c>
      <c r="AM33" s="89">
        <f t="shared" si="7"/>
        <v>0</v>
      </c>
      <c r="AN33" s="90">
        <f t="shared" si="8"/>
        <v>0</v>
      </c>
      <c r="AO33" s="88">
        <f t="shared" si="9"/>
        <v>0</v>
      </c>
      <c r="AP33" s="89">
        <f t="shared" si="10"/>
        <v>0</v>
      </c>
      <c r="AQ33" s="89">
        <f t="shared" si="11"/>
        <v>0</v>
      </c>
      <c r="AR33" s="89">
        <f t="shared" si="12"/>
        <v>0</v>
      </c>
      <c r="AS33" s="90">
        <f t="shared" si="13"/>
        <v>0</v>
      </c>
      <c r="AT33" s="89">
        <f t="shared" si="13"/>
        <v>0</v>
      </c>
      <c r="AU33" s="89">
        <f t="shared" si="14"/>
        <v>0</v>
      </c>
      <c r="AV33" s="89">
        <f t="shared" si="15"/>
        <v>0</v>
      </c>
      <c r="AW33" s="89">
        <f t="shared" si="16"/>
        <v>0</v>
      </c>
      <c r="AX33" s="106">
        <f t="shared" si="17"/>
        <v>0</v>
      </c>
    </row>
    <row r="34" ht="15.75" spans="2:50">
      <c r="B34" s="13"/>
      <c r="C34" s="13"/>
      <c r="D34" s="22"/>
      <c r="E34" s="16">
        <f t="shared" si="18"/>
        <v>0</v>
      </c>
      <c r="F34" s="38"/>
      <c r="G34" s="39"/>
      <c r="H34" s="39"/>
      <c r="I34" s="39"/>
      <c r="J34" s="40"/>
      <c r="K34" s="41"/>
      <c r="L34" s="39"/>
      <c r="M34" s="39"/>
      <c r="N34" s="39"/>
      <c r="O34" s="51"/>
      <c r="P34" s="38"/>
      <c r="Q34" s="39"/>
      <c r="R34" s="39"/>
      <c r="S34" s="39"/>
      <c r="T34" s="40"/>
      <c r="U34" s="41"/>
      <c r="V34" s="39"/>
      <c r="W34" s="39"/>
      <c r="X34" s="39"/>
      <c r="Y34" s="40"/>
      <c r="Z34" s="13"/>
      <c r="AA34" s="62"/>
      <c r="AB34" s="63"/>
      <c r="AC34" s="87"/>
      <c r="AD34" s="87"/>
      <c r="AE34" s="88">
        <f t="shared" si="0"/>
        <v>0</v>
      </c>
      <c r="AF34" s="89">
        <f t="shared" si="1"/>
        <v>0</v>
      </c>
      <c r="AG34" s="89">
        <f t="shared" si="2"/>
        <v>0</v>
      </c>
      <c r="AH34" s="89">
        <f t="shared" si="3"/>
        <v>0</v>
      </c>
      <c r="AI34" s="90">
        <f t="shared" si="4"/>
        <v>0</v>
      </c>
      <c r="AJ34" s="88">
        <f t="shared" si="4"/>
        <v>0</v>
      </c>
      <c r="AK34" s="89">
        <f t="shared" si="5"/>
        <v>0</v>
      </c>
      <c r="AL34" s="89">
        <f t="shared" si="6"/>
        <v>0</v>
      </c>
      <c r="AM34" s="89">
        <f t="shared" si="7"/>
        <v>0</v>
      </c>
      <c r="AN34" s="90">
        <f t="shared" si="8"/>
        <v>0</v>
      </c>
      <c r="AO34" s="88">
        <f t="shared" si="9"/>
        <v>0</v>
      </c>
      <c r="AP34" s="89">
        <f t="shared" si="10"/>
        <v>0</v>
      </c>
      <c r="AQ34" s="89">
        <f t="shared" si="11"/>
        <v>0</v>
      </c>
      <c r="AR34" s="89">
        <f t="shared" si="12"/>
        <v>0</v>
      </c>
      <c r="AS34" s="90">
        <f t="shared" si="13"/>
        <v>0</v>
      </c>
      <c r="AT34" s="89">
        <f t="shared" si="13"/>
        <v>0</v>
      </c>
      <c r="AU34" s="89">
        <f t="shared" si="14"/>
        <v>0</v>
      </c>
      <c r="AV34" s="89">
        <f t="shared" si="15"/>
        <v>0</v>
      </c>
      <c r="AW34" s="89">
        <f t="shared" si="16"/>
        <v>0</v>
      </c>
      <c r="AX34" s="106">
        <f t="shared" si="17"/>
        <v>0</v>
      </c>
    </row>
    <row r="35" ht="15.75" spans="2:50">
      <c r="B35" s="13"/>
      <c r="C35" s="13"/>
      <c r="D35" s="22"/>
      <c r="E35" s="16">
        <f t="shared" si="18"/>
        <v>0</v>
      </c>
      <c r="F35" s="38"/>
      <c r="G35" s="39"/>
      <c r="H35" s="39"/>
      <c r="I35" s="39"/>
      <c r="J35" s="40"/>
      <c r="K35" s="41"/>
      <c r="L35" s="39"/>
      <c r="M35" s="39"/>
      <c r="N35" s="39"/>
      <c r="O35" s="51"/>
      <c r="P35" s="38"/>
      <c r="Q35" s="39"/>
      <c r="R35" s="39"/>
      <c r="S35" s="39"/>
      <c r="T35" s="40"/>
      <c r="U35" s="41"/>
      <c r="V35" s="39"/>
      <c r="W35" s="39"/>
      <c r="X35" s="39"/>
      <c r="Y35" s="40"/>
      <c r="Z35" s="13"/>
      <c r="AA35" s="62"/>
      <c r="AB35" s="63"/>
      <c r="AC35" s="87"/>
      <c r="AD35" s="87"/>
      <c r="AE35" s="88">
        <f t="shared" si="0"/>
        <v>0</v>
      </c>
      <c r="AF35" s="89">
        <f t="shared" si="1"/>
        <v>0</v>
      </c>
      <c r="AG35" s="89">
        <f t="shared" si="2"/>
        <v>0</v>
      </c>
      <c r="AH35" s="89">
        <f t="shared" si="3"/>
        <v>0</v>
      </c>
      <c r="AI35" s="90">
        <f t="shared" si="4"/>
        <v>0</v>
      </c>
      <c r="AJ35" s="88">
        <f t="shared" si="4"/>
        <v>0</v>
      </c>
      <c r="AK35" s="89">
        <f t="shared" si="5"/>
        <v>0</v>
      </c>
      <c r="AL35" s="89">
        <f t="shared" si="6"/>
        <v>0</v>
      </c>
      <c r="AM35" s="89">
        <f t="shared" si="7"/>
        <v>0</v>
      </c>
      <c r="AN35" s="90">
        <f t="shared" si="8"/>
        <v>0</v>
      </c>
      <c r="AO35" s="88">
        <f t="shared" si="9"/>
        <v>0</v>
      </c>
      <c r="AP35" s="89">
        <f t="shared" si="10"/>
        <v>0</v>
      </c>
      <c r="AQ35" s="89">
        <f t="shared" si="11"/>
        <v>0</v>
      </c>
      <c r="AR35" s="89">
        <f t="shared" si="12"/>
        <v>0</v>
      </c>
      <c r="AS35" s="90">
        <f t="shared" si="13"/>
        <v>0</v>
      </c>
      <c r="AT35" s="89">
        <f t="shared" si="13"/>
        <v>0</v>
      </c>
      <c r="AU35" s="89">
        <f t="shared" si="14"/>
        <v>0</v>
      </c>
      <c r="AV35" s="89">
        <f t="shared" si="15"/>
        <v>0</v>
      </c>
      <c r="AW35" s="89">
        <f t="shared" si="16"/>
        <v>0</v>
      </c>
      <c r="AX35" s="106">
        <f t="shared" si="17"/>
        <v>0</v>
      </c>
    </row>
    <row r="36" ht="16.5" spans="2:50">
      <c r="B36" s="17"/>
      <c r="C36" s="17"/>
      <c r="D36" s="23"/>
      <c r="E36" s="20">
        <f t="shared" si="18"/>
        <v>0</v>
      </c>
      <c r="F36" s="42"/>
      <c r="G36" s="43"/>
      <c r="H36" s="43"/>
      <c r="I36" s="43"/>
      <c r="J36" s="44"/>
      <c r="K36" s="45"/>
      <c r="L36" s="43"/>
      <c r="M36" s="43"/>
      <c r="N36" s="43"/>
      <c r="O36" s="52"/>
      <c r="P36" s="42"/>
      <c r="Q36" s="43"/>
      <c r="R36" s="43"/>
      <c r="S36" s="43"/>
      <c r="T36" s="44"/>
      <c r="U36" s="45"/>
      <c r="V36" s="43"/>
      <c r="W36" s="43"/>
      <c r="X36" s="43"/>
      <c r="Y36" s="44"/>
      <c r="Z36" s="17"/>
      <c r="AA36" s="64"/>
      <c r="AB36" s="65"/>
      <c r="AC36" s="95"/>
      <c r="AD36" s="95"/>
      <c r="AE36" s="96">
        <f t="shared" si="0"/>
        <v>0</v>
      </c>
      <c r="AF36" s="97">
        <f t="shared" si="1"/>
        <v>0</v>
      </c>
      <c r="AG36" s="97">
        <f t="shared" si="2"/>
        <v>0</v>
      </c>
      <c r="AH36" s="97">
        <f t="shared" si="3"/>
        <v>0</v>
      </c>
      <c r="AI36" s="98">
        <f t="shared" si="4"/>
        <v>0</v>
      </c>
      <c r="AJ36" s="96">
        <f t="shared" si="4"/>
        <v>0</v>
      </c>
      <c r="AK36" s="97">
        <f t="shared" si="5"/>
        <v>0</v>
      </c>
      <c r="AL36" s="97">
        <f t="shared" si="6"/>
        <v>0</v>
      </c>
      <c r="AM36" s="97">
        <f t="shared" si="7"/>
        <v>0</v>
      </c>
      <c r="AN36" s="98">
        <f t="shared" si="8"/>
        <v>0</v>
      </c>
      <c r="AO36" s="96">
        <f t="shared" si="9"/>
        <v>0</v>
      </c>
      <c r="AP36" s="97">
        <f t="shared" si="10"/>
        <v>0</v>
      </c>
      <c r="AQ36" s="97">
        <f t="shared" si="11"/>
        <v>0</v>
      </c>
      <c r="AR36" s="97">
        <f t="shared" si="12"/>
        <v>0</v>
      </c>
      <c r="AS36" s="98">
        <f t="shared" si="13"/>
        <v>0</v>
      </c>
      <c r="AT36" s="97">
        <f t="shared" si="13"/>
        <v>0</v>
      </c>
      <c r="AU36" s="97">
        <f t="shared" si="14"/>
        <v>0</v>
      </c>
      <c r="AV36" s="97">
        <f t="shared" si="15"/>
        <v>0</v>
      </c>
      <c r="AW36" s="97">
        <f t="shared" si="16"/>
        <v>0</v>
      </c>
      <c r="AX36" s="108">
        <f t="shared" si="17"/>
        <v>0</v>
      </c>
    </row>
    <row r="37" ht="25.5" spans="2:30">
      <c r="B37" s="7">
        <v>3</v>
      </c>
      <c r="C37" s="7" t="s">
        <v>69</v>
      </c>
      <c r="D37" s="21" t="s">
        <v>30</v>
      </c>
      <c r="E37" s="10" t="str">
        <f>E5</f>
        <v>Example
Company A</v>
      </c>
      <c r="F37" s="34"/>
      <c r="G37" s="35"/>
      <c r="H37" s="35"/>
      <c r="I37" s="35"/>
      <c r="J37" s="36"/>
      <c r="K37" s="37"/>
      <c r="L37" s="35"/>
      <c r="M37" s="35"/>
      <c r="N37" s="35"/>
      <c r="O37" s="50"/>
      <c r="P37" s="34"/>
      <c r="Q37" s="35"/>
      <c r="R37" s="35"/>
      <c r="S37" s="35"/>
      <c r="T37" s="36"/>
      <c r="U37" s="37"/>
      <c r="V37" s="35"/>
      <c r="W37" s="35"/>
      <c r="X37" s="35"/>
      <c r="Y37" s="36"/>
      <c r="Z37" s="7" t="s">
        <v>70</v>
      </c>
      <c r="AA37" s="68"/>
      <c r="AB37" s="69"/>
      <c r="AC37" s="99"/>
      <c r="AD37" s="69"/>
    </row>
    <row r="38" ht="25.5" spans="2:30">
      <c r="B38" s="13"/>
      <c r="C38" s="13"/>
      <c r="D38" s="22"/>
      <c r="E38" s="16" t="str">
        <f t="shared" ref="E38:E100" si="19">E6</f>
        <v>Company A with Option X</v>
      </c>
      <c r="F38" s="38"/>
      <c r="G38" s="39"/>
      <c r="H38" s="39"/>
      <c r="I38" s="39"/>
      <c r="J38" s="40"/>
      <c r="K38" s="41"/>
      <c r="L38" s="39"/>
      <c r="M38" s="39"/>
      <c r="N38" s="39"/>
      <c r="O38" s="51"/>
      <c r="P38" s="38"/>
      <c r="Q38" s="39"/>
      <c r="R38" s="39"/>
      <c r="S38" s="39"/>
      <c r="T38" s="40"/>
      <c r="U38" s="41"/>
      <c r="V38" s="39"/>
      <c r="W38" s="39"/>
      <c r="X38" s="39"/>
      <c r="Y38" s="40"/>
      <c r="Z38" s="13"/>
      <c r="AA38" s="70"/>
      <c r="AB38" s="71"/>
      <c r="AC38" s="100"/>
      <c r="AD38" s="71"/>
    </row>
    <row r="39" ht="51" spans="2:30">
      <c r="B39" s="13"/>
      <c r="C39" s="13"/>
      <c r="D39" s="22"/>
      <c r="E39" s="16" t="str">
        <f t="shared" si="19"/>
        <v>Company A with SBFD antenna Option X</v>
      </c>
      <c r="F39" s="38"/>
      <c r="G39" s="39"/>
      <c r="H39" s="39"/>
      <c r="I39" s="39"/>
      <c r="J39" s="40"/>
      <c r="K39" s="41"/>
      <c r="L39" s="39"/>
      <c r="M39" s="39"/>
      <c r="N39" s="39"/>
      <c r="O39" s="51"/>
      <c r="P39" s="38"/>
      <c r="Q39" s="39"/>
      <c r="R39" s="39"/>
      <c r="S39" s="39"/>
      <c r="T39" s="40"/>
      <c r="U39" s="41"/>
      <c r="V39" s="39"/>
      <c r="W39" s="39"/>
      <c r="X39" s="39"/>
      <c r="Y39" s="40"/>
      <c r="Z39" s="13"/>
      <c r="AA39" s="70"/>
      <c r="AB39" s="71"/>
      <c r="AC39" s="100"/>
      <c r="AD39" s="71"/>
    </row>
    <row r="40" ht="15.75" spans="2:30">
      <c r="B40" s="13"/>
      <c r="C40" s="13"/>
      <c r="D40" s="22"/>
      <c r="E40" s="16" t="str">
        <f t="shared" si="19"/>
        <v>Company B</v>
      </c>
      <c r="F40" s="38"/>
      <c r="G40" s="39"/>
      <c r="H40" s="39"/>
      <c r="I40" s="39"/>
      <c r="J40" s="40"/>
      <c r="K40" s="41"/>
      <c r="L40" s="39"/>
      <c r="M40" s="39"/>
      <c r="N40" s="39"/>
      <c r="O40" s="51"/>
      <c r="P40" s="38"/>
      <c r="Q40" s="39"/>
      <c r="R40" s="39"/>
      <c r="S40" s="39"/>
      <c r="T40" s="40"/>
      <c r="U40" s="41"/>
      <c r="V40" s="39"/>
      <c r="W40" s="39"/>
      <c r="X40" s="39"/>
      <c r="Y40" s="40"/>
      <c r="Z40" s="13"/>
      <c r="AA40" s="70"/>
      <c r="AB40" s="71"/>
      <c r="AC40" s="100"/>
      <c r="AD40" s="71"/>
    </row>
    <row r="41" ht="15.75" spans="2:30">
      <c r="B41" s="13"/>
      <c r="C41" s="13"/>
      <c r="D41" s="22"/>
      <c r="E41" s="16" t="str">
        <f t="shared" si="19"/>
        <v>…</v>
      </c>
      <c r="F41" s="38"/>
      <c r="G41" s="39"/>
      <c r="H41" s="39"/>
      <c r="I41" s="39"/>
      <c r="J41" s="40"/>
      <c r="K41" s="41"/>
      <c r="L41" s="39"/>
      <c r="M41" s="39"/>
      <c r="N41" s="39"/>
      <c r="O41" s="51"/>
      <c r="P41" s="38"/>
      <c r="Q41" s="39"/>
      <c r="R41" s="39"/>
      <c r="S41" s="39"/>
      <c r="T41" s="40"/>
      <c r="U41" s="41"/>
      <c r="V41" s="39"/>
      <c r="W41" s="39"/>
      <c r="X41" s="39"/>
      <c r="Y41" s="40"/>
      <c r="Z41" s="13"/>
      <c r="AA41" s="70"/>
      <c r="AB41" s="71"/>
      <c r="AC41" s="100"/>
      <c r="AD41" s="71"/>
    </row>
    <row r="42" ht="15.75" spans="2:30">
      <c r="B42" s="13"/>
      <c r="C42" s="13"/>
      <c r="D42" s="22"/>
      <c r="E42" s="16">
        <f t="shared" si="19"/>
        <v>0</v>
      </c>
      <c r="F42" s="38"/>
      <c r="G42" s="39"/>
      <c r="H42" s="39"/>
      <c r="I42" s="39"/>
      <c r="J42" s="40"/>
      <c r="K42" s="41"/>
      <c r="L42" s="39"/>
      <c r="M42" s="39"/>
      <c r="N42" s="39"/>
      <c r="O42" s="51"/>
      <c r="P42" s="38"/>
      <c r="Q42" s="39"/>
      <c r="R42" s="39"/>
      <c r="S42" s="39"/>
      <c r="T42" s="40"/>
      <c r="U42" s="41"/>
      <c r="V42" s="39"/>
      <c r="W42" s="39"/>
      <c r="X42" s="39"/>
      <c r="Y42" s="40"/>
      <c r="Z42" s="13"/>
      <c r="AA42" s="70"/>
      <c r="AB42" s="71"/>
      <c r="AC42" s="100"/>
      <c r="AD42" s="71"/>
    </row>
    <row r="43" ht="15.75" spans="2:30">
      <c r="B43" s="13"/>
      <c r="C43" s="13"/>
      <c r="D43" s="22"/>
      <c r="E43" s="16">
        <f t="shared" si="19"/>
        <v>0</v>
      </c>
      <c r="F43" s="38"/>
      <c r="G43" s="39"/>
      <c r="H43" s="39"/>
      <c r="I43" s="39"/>
      <c r="J43" s="40"/>
      <c r="K43" s="41"/>
      <c r="L43" s="39"/>
      <c r="M43" s="39"/>
      <c r="N43" s="39"/>
      <c r="O43" s="51"/>
      <c r="P43" s="38"/>
      <c r="Q43" s="39"/>
      <c r="R43" s="39"/>
      <c r="S43" s="39"/>
      <c r="T43" s="40"/>
      <c r="U43" s="41"/>
      <c r="V43" s="39"/>
      <c r="W43" s="39"/>
      <c r="X43" s="39"/>
      <c r="Y43" s="40"/>
      <c r="Z43" s="13"/>
      <c r="AA43" s="70"/>
      <c r="AB43" s="71"/>
      <c r="AC43" s="100"/>
      <c r="AD43" s="71"/>
    </row>
    <row r="44" ht="15.75" spans="2:30">
      <c r="B44" s="13"/>
      <c r="C44" s="13"/>
      <c r="D44" s="22"/>
      <c r="E44" s="16">
        <f t="shared" si="19"/>
        <v>0</v>
      </c>
      <c r="F44" s="38"/>
      <c r="G44" s="39"/>
      <c r="H44" s="39"/>
      <c r="I44" s="39"/>
      <c r="J44" s="40"/>
      <c r="K44" s="41"/>
      <c r="L44" s="39"/>
      <c r="M44" s="39"/>
      <c r="N44" s="39"/>
      <c r="O44" s="51"/>
      <c r="P44" s="38"/>
      <c r="Q44" s="39"/>
      <c r="R44" s="39"/>
      <c r="S44" s="39"/>
      <c r="T44" s="40"/>
      <c r="U44" s="41"/>
      <c r="V44" s="39"/>
      <c r="W44" s="39"/>
      <c r="X44" s="39"/>
      <c r="Y44" s="40"/>
      <c r="Z44" s="13"/>
      <c r="AA44" s="70"/>
      <c r="AB44" s="71"/>
      <c r="AC44" s="100"/>
      <c r="AD44" s="71"/>
    </row>
    <row r="45" ht="15.75" spans="2:30">
      <c r="B45" s="13"/>
      <c r="C45" s="13"/>
      <c r="D45" s="22"/>
      <c r="E45" s="16">
        <f t="shared" si="19"/>
        <v>0</v>
      </c>
      <c r="F45" s="38"/>
      <c r="G45" s="39"/>
      <c r="H45" s="39"/>
      <c r="I45" s="39"/>
      <c r="J45" s="40"/>
      <c r="K45" s="41"/>
      <c r="L45" s="39"/>
      <c r="M45" s="39"/>
      <c r="N45" s="39"/>
      <c r="O45" s="51"/>
      <c r="P45" s="38"/>
      <c r="Q45" s="39"/>
      <c r="R45" s="39"/>
      <c r="S45" s="39"/>
      <c r="T45" s="40"/>
      <c r="U45" s="41"/>
      <c r="V45" s="39"/>
      <c r="W45" s="39"/>
      <c r="X45" s="39"/>
      <c r="Y45" s="40"/>
      <c r="Z45" s="13"/>
      <c r="AA45" s="70"/>
      <c r="AB45" s="71"/>
      <c r="AC45" s="100"/>
      <c r="AD45" s="71"/>
    </row>
    <row r="46" ht="15.75" spans="2:30">
      <c r="B46" s="13"/>
      <c r="C46" s="13"/>
      <c r="D46" s="22"/>
      <c r="E46" s="16">
        <f t="shared" si="19"/>
        <v>0</v>
      </c>
      <c r="F46" s="38"/>
      <c r="G46" s="39"/>
      <c r="H46" s="39"/>
      <c r="I46" s="39"/>
      <c r="J46" s="40"/>
      <c r="K46" s="41"/>
      <c r="L46" s="39"/>
      <c r="M46" s="39"/>
      <c r="N46" s="39"/>
      <c r="O46" s="51"/>
      <c r="P46" s="38"/>
      <c r="Q46" s="39"/>
      <c r="R46" s="39"/>
      <c r="S46" s="39"/>
      <c r="T46" s="40"/>
      <c r="U46" s="41"/>
      <c r="V46" s="39"/>
      <c r="W46" s="39"/>
      <c r="X46" s="39"/>
      <c r="Y46" s="40"/>
      <c r="Z46" s="13"/>
      <c r="AA46" s="70"/>
      <c r="AB46" s="71"/>
      <c r="AC46" s="100"/>
      <c r="AD46" s="71"/>
    </row>
    <row r="47" ht="15.75" spans="2:30">
      <c r="B47" s="13"/>
      <c r="C47" s="13"/>
      <c r="D47" s="22"/>
      <c r="E47" s="16">
        <f t="shared" si="19"/>
        <v>0</v>
      </c>
      <c r="F47" s="38"/>
      <c r="G47" s="39"/>
      <c r="H47" s="39"/>
      <c r="I47" s="39"/>
      <c r="J47" s="40"/>
      <c r="K47" s="41"/>
      <c r="L47" s="39"/>
      <c r="M47" s="39"/>
      <c r="N47" s="39"/>
      <c r="O47" s="51"/>
      <c r="P47" s="38"/>
      <c r="Q47" s="39"/>
      <c r="R47" s="39"/>
      <c r="S47" s="39"/>
      <c r="T47" s="40"/>
      <c r="U47" s="41"/>
      <c r="V47" s="39"/>
      <c r="W47" s="39"/>
      <c r="X47" s="39"/>
      <c r="Y47" s="40"/>
      <c r="Z47" s="13"/>
      <c r="AA47" s="70"/>
      <c r="AB47" s="71"/>
      <c r="AC47" s="100"/>
      <c r="AD47" s="71"/>
    </row>
    <row r="48" ht="15.75" spans="2:30">
      <c r="B48" s="13"/>
      <c r="C48" s="13"/>
      <c r="D48" s="22"/>
      <c r="E48" s="16">
        <f t="shared" si="19"/>
        <v>0</v>
      </c>
      <c r="F48" s="38"/>
      <c r="G48" s="39"/>
      <c r="H48" s="39"/>
      <c r="I48" s="39"/>
      <c r="J48" s="40"/>
      <c r="K48" s="41"/>
      <c r="L48" s="39"/>
      <c r="M48" s="39"/>
      <c r="N48" s="39"/>
      <c r="O48" s="51"/>
      <c r="P48" s="38"/>
      <c r="Q48" s="39"/>
      <c r="R48" s="39"/>
      <c r="S48" s="39"/>
      <c r="T48" s="40"/>
      <c r="U48" s="41"/>
      <c r="V48" s="39"/>
      <c r="W48" s="39"/>
      <c r="X48" s="39"/>
      <c r="Y48" s="40"/>
      <c r="Z48" s="13"/>
      <c r="AA48" s="70"/>
      <c r="AB48" s="71"/>
      <c r="AC48" s="100"/>
      <c r="AD48" s="71"/>
    </row>
    <row r="49" ht="15.75" spans="2:30">
      <c r="B49" s="13"/>
      <c r="C49" s="13"/>
      <c r="D49" s="22"/>
      <c r="E49" s="16">
        <f t="shared" si="19"/>
        <v>0</v>
      </c>
      <c r="F49" s="38"/>
      <c r="G49" s="39"/>
      <c r="H49" s="39"/>
      <c r="I49" s="39"/>
      <c r="J49" s="40"/>
      <c r="K49" s="41"/>
      <c r="L49" s="39"/>
      <c r="M49" s="39"/>
      <c r="N49" s="39"/>
      <c r="O49" s="51"/>
      <c r="P49" s="38"/>
      <c r="Q49" s="39"/>
      <c r="R49" s="39"/>
      <c r="S49" s="39"/>
      <c r="T49" s="40"/>
      <c r="U49" s="41"/>
      <c r="V49" s="39"/>
      <c r="W49" s="39"/>
      <c r="X49" s="39"/>
      <c r="Y49" s="40"/>
      <c r="Z49" s="13"/>
      <c r="AA49" s="70"/>
      <c r="AB49" s="71"/>
      <c r="AC49" s="100"/>
      <c r="AD49" s="71"/>
    </row>
    <row r="50" ht="15.75" spans="2:30">
      <c r="B50" s="13"/>
      <c r="C50" s="13"/>
      <c r="D50" s="22"/>
      <c r="E50" s="16">
        <f t="shared" si="19"/>
        <v>0</v>
      </c>
      <c r="F50" s="38"/>
      <c r="G50" s="39"/>
      <c r="H50" s="39"/>
      <c r="I50" s="39"/>
      <c r="J50" s="40"/>
      <c r="K50" s="41"/>
      <c r="L50" s="39"/>
      <c r="M50" s="39"/>
      <c r="N50" s="39"/>
      <c r="O50" s="51"/>
      <c r="P50" s="38"/>
      <c r="Q50" s="39"/>
      <c r="R50" s="39"/>
      <c r="S50" s="39"/>
      <c r="T50" s="40"/>
      <c r="U50" s="41"/>
      <c r="V50" s="39"/>
      <c r="W50" s="39"/>
      <c r="X50" s="39"/>
      <c r="Y50" s="40"/>
      <c r="Z50" s="13"/>
      <c r="AA50" s="70"/>
      <c r="AB50" s="71"/>
      <c r="AC50" s="100"/>
      <c r="AD50" s="71"/>
    </row>
    <row r="51" ht="15.75" spans="2:30">
      <c r="B51" s="13"/>
      <c r="C51" s="13"/>
      <c r="D51" s="22"/>
      <c r="E51" s="16">
        <f t="shared" si="19"/>
        <v>0</v>
      </c>
      <c r="F51" s="38"/>
      <c r="G51" s="39"/>
      <c r="H51" s="39"/>
      <c r="I51" s="39"/>
      <c r="J51" s="40"/>
      <c r="K51" s="41"/>
      <c r="L51" s="39"/>
      <c r="M51" s="39"/>
      <c r="N51" s="39"/>
      <c r="O51" s="51"/>
      <c r="P51" s="38"/>
      <c r="Q51" s="39"/>
      <c r="R51" s="39"/>
      <c r="S51" s="39"/>
      <c r="T51" s="40"/>
      <c r="U51" s="41"/>
      <c r="V51" s="39"/>
      <c r="W51" s="39"/>
      <c r="X51" s="39"/>
      <c r="Y51" s="40"/>
      <c r="Z51" s="13"/>
      <c r="AA51" s="70"/>
      <c r="AB51" s="71"/>
      <c r="AC51" s="100"/>
      <c r="AD51" s="71"/>
    </row>
    <row r="52" ht="15" customHeight="1" spans="2:30">
      <c r="B52" s="13"/>
      <c r="C52" s="17"/>
      <c r="D52" s="23"/>
      <c r="E52" s="20">
        <f t="shared" si="19"/>
        <v>0</v>
      </c>
      <c r="F52" s="42"/>
      <c r="G52" s="43"/>
      <c r="H52" s="43"/>
      <c r="I52" s="43"/>
      <c r="J52" s="44"/>
      <c r="K52" s="45"/>
      <c r="L52" s="43"/>
      <c r="M52" s="43"/>
      <c r="N52" s="43"/>
      <c r="O52" s="52"/>
      <c r="P52" s="42"/>
      <c r="Q52" s="43"/>
      <c r="R52" s="43"/>
      <c r="S52" s="43"/>
      <c r="T52" s="44"/>
      <c r="U52" s="45"/>
      <c r="V52" s="43"/>
      <c r="W52" s="43"/>
      <c r="X52" s="43"/>
      <c r="Y52" s="44"/>
      <c r="Z52" s="17"/>
      <c r="AA52" s="72"/>
      <c r="AB52" s="73"/>
      <c r="AC52" s="101"/>
      <c r="AD52" s="73"/>
    </row>
    <row r="53" customHeight="1" spans="2:30">
      <c r="B53" s="13"/>
      <c r="C53" s="13" t="s">
        <v>71</v>
      </c>
      <c r="D53" s="22" t="s">
        <v>30</v>
      </c>
      <c r="E53" s="11" t="str">
        <f t="shared" si="19"/>
        <v>Example
Company A</v>
      </c>
      <c r="F53" s="46"/>
      <c r="G53" s="47"/>
      <c r="H53" s="47"/>
      <c r="I53" s="47"/>
      <c r="J53" s="48"/>
      <c r="K53" s="49"/>
      <c r="L53" s="47"/>
      <c r="M53" s="47"/>
      <c r="N53" s="47"/>
      <c r="O53" s="53"/>
      <c r="P53" s="46"/>
      <c r="Q53" s="47"/>
      <c r="R53" s="47"/>
      <c r="S53" s="47"/>
      <c r="T53" s="48"/>
      <c r="U53" s="49"/>
      <c r="V53" s="47"/>
      <c r="W53" s="47"/>
      <c r="X53" s="47"/>
      <c r="Y53" s="48" t="s">
        <v>68</v>
      </c>
      <c r="Z53" s="7" t="s">
        <v>72</v>
      </c>
      <c r="AA53" s="68"/>
      <c r="AB53" s="69"/>
      <c r="AC53" s="99"/>
      <c r="AD53" s="69"/>
    </row>
    <row r="54" ht="25.5" spans="2:30">
      <c r="B54" s="13"/>
      <c r="C54" s="13"/>
      <c r="D54" s="22"/>
      <c r="E54" s="16" t="str">
        <f t="shared" si="19"/>
        <v>Company A with Option X</v>
      </c>
      <c r="F54" s="38"/>
      <c r="G54" s="39"/>
      <c r="H54" s="39"/>
      <c r="I54" s="39"/>
      <c r="J54" s="40"/>
      <c r="K54" s="41"/>
      <c r="L54" s="39"/>
      <c r="M54" s="39"/>
      <c r="N54" s="39"/>
      <c r="O54" s="51"/>
      <c r="P54" s="38"/>
      <c r="Q54" s="39"/>
      <c r="R54" s="39"/>
      <c r="S54" s="39"/>
      <c r="T54" s="40"/>
      <c r="U54" s="41"/>
      <c r="V54" s="39"/>
      <c r="W54" s="39"/>
      <c r="X54" s="39"/>
      <c r="Y54" s="40"/>
      <c r="Z54" s="13"/>
      <c r="AA54" s="70"/>
      <c r="AB54" s="71"/>
      <c r="AC54" s="100"/>
      <c r="AD54" s="71"/>
    </row>
    <row r="55" ht="51" spans="2:30">
      <c r="B55" s="13"/>
      <c r="C55" s="13"/>
      <c r="D55" s="22"/>
      <c r="E55" s="16" t="str">
        <f t="shared" si="19"/>
        <v>Company A with SBFD antenna Option X</v>
      </c>
      <c r="F55" s="38"/>
      <c r="G55" s="39"/>
      <c r="H55" s="39"/>
      <c r="I55" s="39"/>
      <c r="J55" s="40"/>
      <c r="K55" s="41"/>
      <c r="L55" s="39"/>
      <c r="M55" s="39"/>
      <c r="N55" s="39"/>
      <c r="O55" s="51"/>
      <c r="P55" s="38"/>
      <c r="Q55" s="39"/>
      <c r="R55" s="39"/>
      <c r="S55" s="39"/>
      <c r="T55" s="40"/>
      <c r="U55" s="41"/>
      <c r="V55" s="39"/>
      <c r="W55" s="39"/>
      <c r="X55" s="39"/>
      <c r="Y55" s="40"/>
      <c r="Z55" s="13"/>
      <c r="AA55" s="70"/>
      <c r="AB55" s="71"/>
      <c r="AC55" s="100"/>
      <c r="AD55" s="71"/>
    </row>
    <row r="56" ht="15.75" spans="2:30">
      <c r="B56" s="13"/>
      <c r="C56" s="13"/>
      <c r="D56" s="22"/>
      <c r="E56" s="16" t="str">
        <f t="shared" si="19"/>
        <v>Company B</v>
      </c>
      <c r="F56" s="38"/>
      <c r="G56" s="39"/>
      <c r="H56" s="39"/>
      <c r="I56" s="39"/>
      <c r="J56" s="40"/>
      <c r="K56" s="41"/>
      <c r="L56" s="39"/>
      <c r="M56" s="39"/>
      <c r="N56" s="39"/>
      <c r="O56" s="51"/>
      <c r="P56" s="38"/>
      <c r="Q56" s="39"/>
      <c r="R56" s="39"/>
      <c r="S56" s="39"/>
      <c r="T56" s="40"/>
      <c r="U56" s="41"/>
      <c r="V56" s="39"/>
      <c r="W56" s="39"/>
      <c r="X56" s="39"/>
      <c r="Y56" s="40"/>
      <c r="Z56" s="13"/>
      <c r="AA56" s="70"/>
      <c r="AB56" s="71"/>
      <c r="AC56" s="100"/>
      <c r="AD56" s="71"/>
    </row>
    <row r="57" ht="15.75" spans="2:30">
      <c r="B57" s="13"/>
      <c r="C57" s="13"/>
      <c r="D57" s="22"/>
      <c r="E57" s="16" t="str">
        <f t="shared" si="19"/>
        <v>…</v>
      </c>
      <c r="F57" s="38"/>
      <c r="G57" s="39"/>
      <c r="H57" s="39"/>
      <c r="I57" s="39"/>
      <c r="J57" s="40"/>
      <c r="K57" s="41"/>
      <c r="L57" s="39"/>
      <c r="M57" s="39"/>
      <c r="N57" s="39"/>
      <c r="O57" s="51"/>
      <c r="P57" s="38"/>
      <c r="Q57" s="39"/>
      <c r="R57" s="39"/>
      <c r="S57" s="39"/>
      <c r="T57" s="40"/>
      <c r="U57" s="41"/>
      <c r="V57" s="39"/>
      <c r="W57" s="39"/>
      <c r="X57" s="39"/>
      <c r="Y57" s="40"/>
      <c r="Z57" s="13"/>
      <c r="AA57" s="70"/>
      <c r="AB57" s="71"/>
      <c r="AC57" s="100"/>
      <c r="AD57" s="71"/>
    </row>
    <row r="58" ht="15.75" spans="2:30">
      <c r="B58" s="13"/>
      <c r="C58" s="13"/>
      <c r="D58" s="22"/>
      <c r="E58" s="16">
        <f t="shared" si="19"/>
        <v>0</v>
      </c>
      <c r="F58" s="38"/>
      <c r="G58" s="39"/>
      <c r="H58" s="39"/>
      <c r="I58" s="39"/>
      <c r="J58" s="40"/>
      <c r="K58" s="41"/>
      <c r="L58" s="39"/>
      <c r="M58" s="39"/>
      <c r="N58" s="39"/>
      <c r="O58" s="51"/>
      <c r="P58" s="38"/>
      <c r="Q58" s="39"/>
      <c r="R58" s="39"/>
      <c r="S58" s="39"/>
      <c r="T58" s="40"/>
      <c r="U58" s="41"/>
      <c r="V58" s="39"/>
      <c r="W58" s="39"/>
      <c r="X58" s="39"/>
      <c r="Y58" s="40"/>
      <c r="Z58" s="13"/>
      <c r="AA58" s="70"/>
      <c r="AB58" s="71"/>
      <c r="AC58" s="100"/>
      <c r="AD58" s="71"/>
    </row>
    <row r="59" ht="15.75" spans="2:30">
      <c r="B59" s="13"/>
      <c r="C59" s="13"/>
      <c r="D59" s="22"/>
      <c r="E59" s="16">
        <f t="shared" si="19"/>
        <v>0</v>
      </c>
      <c r="F59" s="38"/>
      <c r="G59" s="39"/>
      <c r="H59" s="39"/>
      <c r="I59" s="39"/>
      <c r="J59" s="40"/>
      <c r="K59" s="41"/>
      <c r="L59" s="39"/>
      <c r="M59" s="39"/>
      <c r="N59" s="39"/>
      <c r="O59" s="51"/>
      <c r="P59" s="38"/>
      <c r="Q59" s="39"/>
      <c r="R59" s="39"/>
      <c r="S59" s="39"/>
      <c r="T59" s="40"/>
      <c r="U59" s="41"/>
      <c r="V59" s="39"/>
      <c r="W59" s="39"/>
      <c r="X59" s="39"/>
      <c r="Y59" s="40"/>
      <c r="Z59" s="13"/>
      <c r="AA59" s="70"/>
      <c r="AB59" s="71"/>
      <c r="AC59" s="100"/>
      <c r="AD59" s="71"/>
    </row>
    <row r="60" ht="15.75" spans="2:30">
      <c r="B60" s="13"/>
      <c r="C60" s="13"/>
      <c r="D60" s="22"/>
      <c r="E60" s="16">
        <f t="shared" si="19"/>
        <v>0</v>
      </c>
      <c r="F60" s="38"/>
      <c r="G60" s="39"/>
      <c r="H60" s="39"/>
      <c r="I60" s="39"/>
      <c r="J60" s="40"/>
      <c r="K60" s="41"/>
      <c r="L60" s="39"/>
      <c r="M60" s="39"/>
      <c r="N60" s="39"/>
      <c r="O60" s="51"/>
      <c r="P60" s="38"/>
      <c r="Q60" s="39"/>
      <c r="R60" s="39"/>
      <c r="S60" s="39"/>
      <c r="T60" s="40"/>
      <c r="U60" s="41"/>
      <c r="V60" s="39"/>
      <c r="W60" s="39"/>
      <c r="X60" s="39"/>
      <c r="Y60" s="40"/>
      <c r="Z60" s="13"/>
      <c r="AA60" s="70"/>
      <c r="AB60" s="71"/>
      <c r="AC60" s="100"/>
      <c r="AD60" s="71"/>
    </row>
    <row r="61" ht="15.75" spans="2:30">
      <c r="B61" s="13"/>
      <c r="C61" s="13"/>
      <c r="D61" s="22"/>
      <c r="E61" s="16">
        <f t="shared" si="19"/>
        <v>0</v>
      </c>
      <c r="F61" s="38"/>
      <c r="G61" s="39"/>
      <c r="H61" s="39"/>
      <c r="I61" s="39"/>
      <c r="J61" s="40"/>
      <c r="K61" s="41"/>
      <c r="L61" s="39"/>
      <c r="M61" s="39"/>
      <c r="N61" s="39"/>
      <c r="O61" s="51"/>
      <c r="P61" s="38"/>
      <c r="Q61" s="39"/>
      <c r="R61" s="39"/>
      <c r="S61" s="39"/>
      <c r="T61" s="40"/>
      <c r="U61" s="41"/>
      <c r="V61" s="39"/>
      <c r="W61" s="39"/>
      <c r="X61" s="39"/>
      <c r="Y61" s="40"/>
      <c r="Z61" s="13"/>
      <c r="AA61" s="70"/>
      <c r="AB61" s="71"/>
      <c r="AC61" s="100"/>
      <c r="AD61" s="71"/>
    </row>
    <row r="62" ht="15.75" spans="2:30">
      <c r="B62" s="13"/>
      <c r="C62" s="13"/>
      <c r="D62" s="22"/>
      <c r="E62" s="16">
        <f t="shared" si="19"/>
        <v>0</v>
      </c>
      <c r="F62" s="38"/>
      <c r="G62" s="39"/>
      <c r="H62" s="39"/>
      <c r="I62" s="39"/>
      <c r="J62" s="40"/>
      <c r="K62" s="41"/>
      <c r="L62" s="39"/>
      <c r="M62" s="39"/>
      <c r="N62" s="39"/>
      <c r="O62" s="51"/>
      <c r="P62" s="38"/>
      <c r="Q62" s="39"/>
      <c r="R62" s="39"/>
      <c r="S62" s="39"/>
      <c r="T62" s="40"/>
      <c r="U62" s="41"/>
      <c r="V62" s="39"/>
      <c r="W62" s="39"/>
      <c r="X62" s="39"/>
      <c r="Y62" s="40"/>
      <c r="Z62" s="13"/>
      <c r="AA62" s="70"/>
      <c r="AB62" s="71"/>
      <c r="AC62" s="100"/>
      <c r="AD62" s="71"/>
    </row>
    <row r="63" ht="15.75" spans="2:30">
      <c r="B63" s="13"/>
      <c r="C63" s="13"/>
      <c r="D63" s="22"/>
      <c r="E63" s="16">
        <f t="shared" si="19"/>
        <v>0</v>
      </c>
      <c r="F63" s="38"/>
      <c r="G63" s="39"/>
      <c r="H63" s="39"/>
      <c r="I63" s="39"/>
      <c r="J63" s="40"/>
      <c r="K63" s="41"/>
      <c r="L63" s="39"/>
      <c r="M63" s="39"/>
      <c r="N63" s="39"/>
      <c r="O63" s="51"/>
      <c r="P63" s="38"/>
      <c r="Q63" s="39"/>
      <c r="R63" s="39"/>
      <c r="S63" s="39"/>
      <c r="T63" s="40"/>
      <c r="U63" s="41"/>
      <c r="V63" s="39"/>
      <c r="W63" s="39"/>
      <c r="X63" s="39"/>
      <c r="Y63" s="40"/>
      <c r="Z63" s="13"/>
      <c r="AA63" s="70"/>
      <c r="AB63" s="71"/>
      <c r="AC63" s="100"/>
      <c r="AD63" s="71"/>
    </row>
    <row r="64" ht="15.75" spans="2:30">
      <c r="B64" s="13"/>
      <c r="C64" s="13"/>
      <c r="D64" s="22"/>
      <c r="E64" s="16">
        <f t="shared" si="19"/>
        <v>0</v>
      </c>
      <c r="F64" s="38"/>
      <c r="G64" s="39"/>
      <c r="H64" s="39"/>
      <c r="I64" s="39"/>
      <c r="J64" s="40"/>
      <c r="K64" s="41"/>
      <c r="L64" s="39"/>
      <c r="M64" s="39"/>
      <c r="N64" s="39"/>
      <c r="O64" s="51"/>
      <c r="P64" s="38"/>
      <c r="Q64" s="39"/>
      <c r="R64" s="39"/>
      <c r="S64" s="39"/>
      <c r="T64" s="40"/>
      <c r="U64" s="41"/>
      <c r="V64" s="39"/>
      <c r="W64" s="39"/>
      <c r="X64" s="39"/>
      <c r="Y64" s="40"/>
      <c r="Z64" s="13"/>
      <c r="AA64" s="70"/>
      <c r="AB64" s="71"/>
      <c r="AC64" s="100"/>
      <c r="AD64" s="71"/>
    </row>
    <row r="65" ht="15.75" spans="2:30">
      <c r="B65" s="13"/>
      <c r="C65" s="13"/>
      <c r="D65" s="22"/>
      <c r="E65" s="16">
        <f t="shared" si="19"/>
        <v>0</v>
      </c>
      <c r="F65" s="38"/>
      <c r="G65" s="39"/>
      <c r="H65" s="39"/>
      <c r="I65" s="39"/>
      <c r="J65" s="40"/>
      <c r="K65" s="41"/>
      <c r="L65" s="39"/>
      <c r="M65" s="39"/>
      <c r="N65" s="39"/>
      <c r="O65" s="51"/>
      <c r="P65" s="38"/>
      <c r="Q65" s="39"/>
      <c r="R65" s="39"/>
      <c r="S65" s="39"/>
      <c r="T65" s="40"/>
      <c r="U65" s="41"/>
      <c r="V65" s="39"/>
      <c r="W65" s="39"/>
      <c r="X65" s="39"/>
      <c r="Y65" s="40"/>
      <c r="Z65" s="13"/>
      <c r="AA65" s="70"/>
      <c r="AB65" s="71"/>
      <c r="AC65" s="100"/>
      <c r="AD65" s="71"/>
    </row>
    <row r="66" ht="15.75" spans="2:30">
      <c r="B66" s="13"/>
      <c r="C66" s="13"/>
      <c r="D66" s="22"/>
      <c r="E66" s="16">
        <f t="shared" si="19"/>
        <v>0</v>
      </c>
      <c r="F66" s="38"/>
      <c r="G66" s="39"/>
      <c r="H66" s="39"/>
      <c r="I66" s="39"/>
      <c r="J66" s="40"/>
      <c r="K66" s="41"/>
      <c r="L66" s="39"/>
      <c r="M66" s="39"/>
      <c r="N66" s="39"/>
      <c r="O66" s="51"/>
      <c r="P66" s="38"/>
      <c r="Q66" s="39"/>
      <c r="R66" s="39"/>
      <c r="S66" s="39"/>
      <c r="T66" s="40"/>
      <c r="U66" s="41"/>
      <c r="V66" s="39"/>
      <c r="W66" s="39"/>
      <c r="X66" s="39"/>
      <c r="Y66" s="40"/>
      <c r="Z66" s="13"/>
      <c r="AA66" s="70"/>
      <c r="AB66" s="71"/>
      <c r="AC66" s="100"/>
      <c r="AD66" s="71"/>
    </row>
    <row r="67" ht="15.75" spans="2:30">
      <c r="B67" s="13"/>
      <c r="C67" s="13"/>
      <c r="D67" s="22"/>
      <c r="E67" s="16">
        <f t="shared" si="19"/>
        <v>0</v>
      </c>
      <c r="F67" s="38"/>
      <c r="G67" s="39"/>
      <c r="H67" s="39"/>
      <c r="I67" s="39"/>
      <c r="J67" s="40"/>
      <c r="K67" s="41"/>
      <c r="L67" s="39"/>
      <c r="M67" s="39"/>
      <c r="N67" s="39"/>
      <c r="O67" s="51"/>
      <c r="P67" s="38"/>
      <c r="Q67" s="39"/>
      <c r="R67" s="39"/>
      <c r="S67" s="39"/>
      <c r="T67" s="40"/>
      <c r="U67" s="41"/>
      <c r="V67" s="39"/>
      <c r="W67" s="39"/>
      <c r="X67" s="39"/>
      <c r="Y67" s="40"/>
      <c r="Z67" s="13"/>
      <c r="AA67" s="70"/>
      <c r="AB67" s="71"/>
      <c r="AC67" s="100"/>
      <c r="AD67" s="71"/>
    </row>
    <row r="68" ht="16.5" spans="2:30">
      <c r="B68" s="17"/>
      <c r="C68" s="17"/>
      <c r="D68" s="23"/>
      <c r="E68" s="20">
        <f t="shared" si="19"/>
        <v>0</v>
      </c>
      <c r="F68" s="42"/>
      <c r="G68" s="43"/>
      <c r="H68" s="43"/>
      <c r="I68" s="43"/>
      <c r="J68" s="44"/>
      <c r="K68" s="45"/>
      <c r="L68" s="43"/>
      <c r="M68" s="43"/>
      <c r="N68" s="43"/>
      <c r="O68" s="52"/>
      <c r="P68" s="42"/>
      <c r="Q68" s="43"/>
      <c r="R68" s="43"/>
      <c r="S68" s="43"/>
      <c r="T68" s="44"/>
      <c r="U68" s="45"/>
      <c r="V68" s="43"/>
      <c r="W68" s="43"/>
      <c r="X68" s="43"/>
      <c r="Y68" s="44"/>
      <c r="Z68" s="17"/>
      <c r="AA68" s="72"/>
      <c r="AB68" s="73"/>
      <c r="AC68" s="101"/>
      <c r="AD68" s="73"/>
    </row>
    <row r="69" ht="25.5" spans="2:30">
      <c r="B69" s="13">
        <v>4</v>
      </c>
      <c r="C69" s="7" t="s">
        <v>69</v>
      </c>
      <c r="D69" s="21" t="s">
        <v>32</v>
      </c>
      <c r="E69" s="10" t="str">
        <f t="shared" si="19"/>
        <v>Example
Company A</v>
      </c>
      <c r="F69" s="34"/>
      <c r="G69" s="35"/>
      <c r="H69" s="35"/>
      <c r="I69" s="35"/>
      <c r="J69" s="36"/>
      <c r="K69" s="37"/>
      <c r="L69" s="35"/>
      <c r="M69" s="35"/>
      <c r="N69" s="35"/>
      <c r="O69" s="50"/>
      <c r="P69" s="34"/>
      <c r="Q69" s="35"/>
      <c r="R69" s="35"/>
      <c r="S69" s="35"/>
      <c r="T69" s="36"/>
      <c r="U69" s="37"/>
      <c r="V69" s="35"/>
      <c r="W69" s="35"/>
      <c r="X69" s="35"/>
      <c r="Y69" s="36"/>
      <c r="Z69" s="13"/>
      <c r="AA69" s="109"/>
      <c r="AB69" s="110"/>
      <c r="AC69" s="113"/>
      <c r="AD69" s="110"/>
    </row>
    <row r="70" ht="25.5" spans="2:30">
      <c r="B70" s="13"/>
      <c r="C70" s="13"/>
      <c r="D70" s="22"/>
      <c r="E70" s="16" t="str">
        <f t="shared" si="19"/>
        <v>Company A with Option X</v>
      </c>
      <c r="F70" s="38"/>
      <c r="G70" s="39"/>
      <c r="H70" s="39"/>
      <c r="I70" s="39"/>
      <c r="J70" s="40"/>
      <c r="K70" s="41"/>
      <c r="L70" s="39"/>
      <c r="M70" s="39"/>
      <c r="N70" s="39"/>
      <c r="O70" s="51"/>
      <c r="P70" s="38"/>
      <c r="Q70" s="39"/>
      <c r="R70" s="39"/>
      <c r="S70" s="39"/>
      <c r="T70" s="40"/>
      <c r="U70" s="41"/>
      <c r="V70" s="39"/>
      <c r="W70" s="39"/>
      <c r="X70" s="39"/>
      <c r="Y70" s="40"/>
      <c r="Z70" s="13"/>
      <c r="AA70" s="70"/>
      <c r="AB70" s="71"/>
      <c r="AC70" s="100"/>
      <c r="AD70" s="71"/>
    </row>
    <row r="71" ht="51" spans="2:30">
      <c r="B71" s="13"/>
      <c r="C71" s="13"/>
      <c r="D71" s="22"/>
      <c r="E71" s="16" t="str">
        <f t="shared" si="19"/>
        <v>Company A with SBFD antenna Option X</v>
      </c>
      <c r="F71" s="38"/>
      <c r="G71" s="39"/>
      <c r="H71" s="39"/>
      <c r="I71" s="39"/>
      <c r="J71" s="40"/>
      <c r="K71" s="41"/>
      <c r="L71" s="39"/>
      <c r="M71" s="39"/>
      <c r="N71" s="39"/>
      <c r="O71" s="51"/>
      <c r="P71" s="38"/>
      <c r="Q71" s="39"/>
      <c r="R71" s="39"/>
      <c r="S71" s="39"/>
      <c r="T71" s="40"/>
      <c r="U71" s="41"/>
      <c r="V71" s="39"/>
      <c r="W71" s="39"/>
      <c r="X71" s="39"/>
      <c r="Y71" s="40"/>
      <c r="Z71" s="13"/>
      <c r="AA71" s="70"/>
      <c r="AB71" s="71"/>
      <c r="AC71" s="100"/>
      <c r="AD71" s="71"/>
    </row>
    <row r="72" ht="15.75" spans="2:30">
      <c r="B72" s="13"/>
      <c r="C72" s="13"/>
      <c r="D72" s="22"/>
      <c r="E72" s="16" t="str">
        <f t="shared" si="19"/>
        <v>Company B</v>
      </c>
      <c r="F72" s="38"/>
      <c r="G72" s="39"/>
      <c r="H72" s="39"/>
      <c r="I72" s="39"/>
      <c r="J72" s="40"/>
      <c r="K72" s="41"/>
      <c r="L72" s="39"/>
      <c r="M72" s="39"/>
      <c r="N72" s="39"/>
      <c r="O72" s="51"/>
      <c r="P72" s="38"/>
      <c r="Q72" s="39"/>
      <c r="R72" s="39"/>
      <c r="S72" s="39"/>
      <c r="T72" s="40"/>
      <c r="U72" s="41"/>
      <c r="V72" s="39"/>
      <c r="W72" s="39"/>
      <c r="X72" s="39"/>
      <c r="Y72" s="40"/>
      <c r="Z72" s="13"/>
      <c r="AA72" s="70"/>
      <c r="AB72" s="71"/>
      <c r="AC72" s="100"/>
      <c r="AD72" s="71"/>
    </row>
    <row r="73" ht="15.75" spans="2:30">
      <c r="B73" s="13"/>
      <c r="C73" s="13"/>
      <c r="D73" s="22"/>
      <c r="E73" s="16" t="str">
        <f t="shared" si="19"/>
        <v>…</v>
      </c>
      <c r="F73" s="38"/>
      <c r="G73" s="39"/>
      <c r="H73" s="39"/>
      <c r="I73" s="39"/>
      <c r="J73" s="40"/>
      <c r="K73" s="41"/>
      <c r="L73" s="39"/>
      <c r="M73" s="39"/>
      <c r="N73" s="39"/>
      <c r="O73" s="51"/>
      <c r="P73" s="38"/>
      <c r="Q73" s="39"/>
      <c r="R73" s="39"/>
      <c r="S73" s="39"/>
      <c r="T73" s="40"/>
      <c r="U73" s="41"/>
      <c r="V73" s="39"/>
      <c r="W73" s="39"/>
      <c r="X73" s="39"/>
      <c r="Y73" s="40"/>
      <c r="Z73" s="13"/>
      <c r="AA73" s="70"/>
      <c r="AB73" s="71"/>
      <c r="AC73" s="100"/>
      <c r="AD73" s="71"/>
    </row>
    <row r="74" ht="15.75" spans="2:30">
      <c r="B74" s="13"/>
      <c r="C74" s="13"/>
      <c r="D74" s="22"/>
      <c r="E74" s="16">
        <f t="shared" si="19"/>
        <v>0</v>
      </c>
      <c r="F74" s="38"/>
      <c r="G74" s="39"/>
      <c r="H74" s="39"/>
      <c r="I74" s="39"/>
      <c r="J74" s="40"/>
      <c r="K74" s="41"/>
      <c r="L74" s="39"/>
      <c r="M74" s="39"/>
      <c r="N74" s="39"/>
      <c r="O74" s="51"/>
      <c r="P74" s="38"/>
      <c r="Q74" s="39"/>
      <c r="R74" s="39"/>
      <c r="S74" s="39"/>
      <c r="T74" s="40"/>
      <c r="U74" s="41"/>
      <c r="V74" s="39"/>
      <c r="W74" s="39"/>
      <c r="X74" s="39"/>
      <c r="Y74" s="40"/>
      <c r="Z74" s="13"/>
      <c r="AA74" s="70"/>
      <c r="AB74" s="71"/>
      <c r="AC74" s="100"/>
      <c r="AD74" s="71"/>
    </row>
    <row r="75" ht="15.75" spans="2:30">
      <c r="B75" s="13"/>
      <c r="C75" s="13"/>
      <c r="D75" s="22"/>
      <c r="E75" s="16">
        <f t="shared" si="19"/>
        <v>0</v>
      </c>
      <c r="F75" s="38"/>
      <c r="G75" s="39"/>
      <c r="H75" s="39"/>
      <c r="I75" s="39"/>
      <c r="J75" s="40"/>
      <c r="K75" s="41"/>
      <c r="L75" s="39"/>
      <c r="M75" s="39"/>
      <c r="N75" s="39"/>
      <c r="O75" s="51"/>
      <c r="P75" s="38"/>
      <c r="Q75" s="39"/>
      <c r="R75" s="39"/>
      <c r="S75" s="39"/>
      <c r="T75" s="40"/>
      <c r="U75" s="41"/>
      <c r="V75" s="39"/>
      <c r="W75" s="39"/>
      <c r="X75" s="39"/>
      <c r="Y75" s="40"/>
      <c r="Z75" s="13"/>
      <c r="AA75" s="70"/>
      <c r="AB75" s="71"/>
      <c r="AC75" s="100"/>
      <c r="AD75" s="71"/>
    </row>
    <row r="76" ht="15.75" spans="2:30">
      <c r="B76" s="13"/>
      <c r="C76" s="13"/>
      <c r="D76" s="22"/>
      <c r="E76" s="16">
        <f t="shared" si="19"/>
        <v>0</v>
      </c>
      <c r="F76" s="38"/>
      <c r="G76" s="39"/>
      <c r="H76" s="39"/>
      <c r="I76" s="39"/>
      <c r="J76" s="40"/>
      <c r="K76" s="41"/>
      <c r="L76" s="39"/>
      <c r="M76" s="39"/>
      <c r="N76" s="39"/>
      <c r="O76" s="51"/>
      <c r="P76" s="38"/>
      <c r="Q76" s="39"/>
      <c r="R76" s="39"/>
      <c r="S76" s="39"/>
      <c r="T76" s="40"/>
      <c r="U76" s="41"/>
      <c r="V76" s="39"/>
      <c r="W76" s="39"/>
      <c r="X76" s="39"/>
      <c r="Y76" s="40"/>
      <c r="Z76" s="13"/>
      <c r="AA76" s="70"/>
      <c r="AB76" s="71"/>
      <c r="AC76" s="100"/>
      <c r="AD76" s="71"/>
    </row>
    <row r="77" ht="15.75" spans="2:30">
      <c r="B77" s="13"/>
      <c r="C77" s="13"/>
      <c r="D77" s="22"/>
      <c r="E77" s="16">
        <f t="shared" si="19"/>
        <v>0</v>
      </c>
      <c r="F77" s="38"/>
      <c r="G77" s="39"/>
      <c r="H77" s="39"/>
      <c r="I77" s="39"/>
      <c r="J77" s="40"/>
      <c r="K77" s="41"/>
      <c r="L77" s="39"/>
      <c r="M77" s="39"/>
      <c r="N77" s="39"/>
      <c r="O77" s="51"/>
      <c r="P77" s="38"/>
      <c r="Q77" s="39"/>
      <c r="R77" s="39"/>
      <c r="S77" s="39"/>
      <c r="T77" s="40"/>
      <c r="U77" s="41"/>
      <c r="V77" s="39"/>
      <c r="W77" s="39"/>
      <c r="X77" s="39"/>
      <c r="Y77" s="40"/>
      <c r="Z77" s="13"/>
      <c r="AA77" s="70"/>
      <c r="AB77" s="71"/>
      <c r="AC77" s="100"/>
      <c r="AD77" s="71"/>
    </row>
    <row r="78" ht="15.75" spans="2:30">
      <c r="B78" s="13"/>
      <c r="C78" s="13"/>
      <c r="D78" s="22"/>
      <c r="E78" s="16">
        <f t="shared" si="19"/>
        <v>0</v>
      </c>
      <c r="F78" s="38"/>
      <c r="G78" s="39"/>
      <c r="H78" s="39"/>
      <c r="I78" s="39"/>
      <c r="J78" s="40"/>
      <c r="K78" s="41"/>
      <c r="L78" s="39"/>
      <c r="M78" s="39"/>
      <c r="N78" s="39"/>
      <c r="O78" s="51"/>
      <c r="P78" s="38"/>
      <c r="Q78" s="39"/>
      <c r="R78" s="39"/>
      <c r="S78" s="39"/>
      <c r="T78" s="40"/>
      <c r="U78" s="41"/>
      <c r="V78" s="39"/>
      <c r="W78" s="39"/>
      <c r="X78" s="39"/>
      <c r="Y78" s="40"/>
      <c r="Z78" s="13"/>
      <c r="AA78" s="70"/>
      <c r="AB78" s="71"/>
      <c r="AC78" s="100"/>
      <c r="AD78" s="71"/>
    </row>
    <row r="79" ht="15.75" spans="2:30">
      <c r="B79" s="13"/>
      <c r="C79" s="13"/>
      <c r="D79" s="22"/>
      <c r="E79" s="16">
        <f t="shared" si="19"/>
        <v>0</v>
      </c>
      <c r="F79" s="38"/>
      <c r="G79" s="39"/>
      <c r="H79" s="39"/>
      <c r="I79" s="39"/>
      <c r="J79" s="40"/>
      <c r="K79" s="41"/>
      <c r="L79" s="39"/>
      <c r="M79" s="39"/>
      <c r="N79" s="39"/>
      <c r="O79" s="51"/>
      <c r="P79" s="38"/>
      <c r="Q79" s="39"/>
      <c r="R79" s="39"/>
      <c r="S79" s="39"/>
      <c r="T79" s="40"/>
      <c r="U79" s="41"/>
      <c r="V79" s="39"/>
      <c r="W79" s="39"/>
      <c r="X79" s="39"/>
      <c r="Y79" s="40"/>
      <c r="Z79" s="13"/>
      <c r="AA79" s="70"/>
      <c r="AB79" s="71"/>
      <c r="AC79" s="100"/>
      <c r="AD79" s="71"/>
    </row>
    <row r="80" ht="15.75" spans="2:30">
      <c r="B80" s="13"/>
      <c r="C80" s="13"/>
      <c r="D80" s="22"/>
      <c r="E80" s="16">
        <f t="shared" si="19"/>
        <v>0</v>
      </c>
      <c r="F80" s="38"/>
      <c r="G80" s="39"/>
      <c r="H80" s="39"/>
      <c r="I80" s="39"/>
      <c r="J80" s="40"/>
      <c r="K80" s="41"/>
      <c r="L80" s="39"/>
      <c r="M80" s="39"/>
      <c r="N80" s="39"/>
      <c r="O80" s="51"/>
      <c r="P80" s="38"/>
      <c r="Q80" s="39"/>
      <c r="R80" s="39"/>
      <c r="S80" s="39"/>
      <c r="T80" s="40"/>
      <c r="U80" s="41"/>
      <c r="V80" s="39"/>
      <c r="W80" s="39"/>
      <c r="X80" s="39"/>
      <c r="Y80" s="40"/>
      <c r="Z80" s="13"/>
      <c r="AA80" s="70"/>
      <c r="AB80" s="71"/>
      <c r="AC80" s="100"/>
      <c r="AD80" s="71"/>
    </row>
    <row r="81" ht="15.75" spans="2:30">
      <c r="B81" s="13"/>
      <c r="C81" s="13"/>
      <c r="D81" s="22"/>
      <c r="E81" s="16">
        <f t="shared" si="19"/>
        <v>0</v>
      </c>
      <c r="F81" s="38"/>
      <c r="G81" s="39"/>
      <c r="H81" s="39"/>
      <c r="I81" s="39"/>
      <c r="J81" s="40"/>
      <c r="K81" s="41"/>
      <c r="L81" s="39"/>
      <c r="M81" s="39"/>
      <c r="N81" s="39"/>
      <c r="O81" s="51"/>
      <c r="P81" s="38"/>
      <c r="Q81" s="39"/>
      <c r="R81" s="39"/>
      <c r="S81" s="39"/>
      <c r="T81" s="40"/>
      <c r="U81" s="41"/>
      <c r="V81" s="39"/>
      <c r="W81" s="39"/>
      <c r="X81" s="39"/>
      <c r="Y81" s="40"/>
      <c r="Z81" s="13"/>
      <c r="AA81" s="70"/>
      <c r="AB81" s="71"/>
      <c r="AC81" s="100"/>
      <c r="AD81" s="71"/>
    </row>
    <row r="82" ht="15.75" spans="2:30">
      <c r="B82" s="13"/>
      <c r="C82" s="13"/>
      <c r="D82" s="22"/>
      <c r="E82" s="16">
        <f t="shared" si="19"/>
        <v>0</v>
      </c>
      <c r="F82" s="38"/>
      <c r="G82" s="39"/>
      <c r="H82" s="39"/>
      <c r="I82" s="39"/>
      <c r="J82" s="40"/>
      <c r="K82" s="41"/>
      <c r="L82" s="39"/>
      <c r="M82" s="39"/>
      <c r="N82" s="39"/>
      <c r="O82" s="51"/>
      <c r="P82" s="38"/>
      <c r="Q82" s="39"/>
      <c r="R82" s="39"/>
      <c r="S82" s="39"/>
      <c r="T82" s="40"/>
      <c r="U82" s="41"/>
      <c r="V82" s="39"/>
      <c r="W82" s="39"/>
      <c r="X82" s="39"/>
      <c r="Y82" s="40"/>
      <c r="Z82" s="13"/>
      <c r="AA82" s="70"/>
      <c r="AB82" s="71"/>
      <c r="AC82" s="100"/>
      <c r="AD82" s="71"/>
    </row>
    <row r="83" ht="15.75" spans="2:30">
      <c r="B83" s="13"/>
      <c r="C83" s="13"/>
      <c r="D83" s="22"/>
      <c r="E83" s="16">
        <f t="shared" si="19"/>
        <v>0</v>
      </c>
      <c r="F83" s="38"/>
      <c r="G83" s="39"/>
      <c r="H83" s="39"/>
      <c r="I83" s="39"/>
      <c r="J83" s="40"/>
      <c r="K83" s="41"/>
      <c r="L83" s="39"/>
      <c r="M83" s="39"/>
      <c r="N83" s="39"/>
      <c r="O83" s="51"/>
      <c r="P83" s="38"/>
      <c r="Q83" s="39"/>
      <c r="R83" s="39"/>
      <c r="S83" s="39"/>
      <c r="T83" s="40"/>
      <c r="U83" s="41"/>
      <c r="V83" s="39"/>
      <c r="W83" s="39"/>
      <c r="X83" s="39"/>
      <c r="Y83" s="40"/>
      <c r="Z83" s="13"/>
      <c r="AA83" s="70"/>
      <c r="AB83" s="71"/>
      <c r="AC83" s="100"/>
      <c r="AD83" s="71"/>
    </row>
    <row r="84" ht="16.5" spans="2:30">
      <c r="B84" s="13"/>
      <c r="C84" s="17"/>
      <c r="D84" s="23"/>
      <c r="E84" s="20">
        <f t="shared" si="19"/>
        <v>0</v>
      </c>
      <c r="F84" s="42"/>
      <c r="G84" s="43"/>
      <c r="H84" s="43"/>
      <c r="I84" s="43"/>
      <c r="J84" s="44"/>
      <c r="K84" s="45"/>
      <c r="L84" s="43"/>
      <c r="M84" s="43"/>
      <c r="N84" s="43"/>
      <c r="O84" s="52"/>
      <c r="P84" s="42"/>
      <c r="Q84" s="43"/>
      <c r="R84" s="43"/>
      <c r="S84" s="43"/>
      <c r="T84" s="44"/>
      <c r="U84" s="45"/>
      <c r="V84" s="43"/>
      <c r="W84" s="43"/>
      <c r="X84" s="43"/>
      <c r="Y84" s="44"/>
      <c r="Z84" s="13"/>
      <c r="AA84" s="111"/>
      <c r="AB84" s="112"/>
      <c r="AC84" s="114"/>
      <c r="AD84" s="112"/>
    </row>
    <row r="85" ht="25.5" spans="2:30">
      <c r="B85" s="13"/>
      <c r="C85" s="7" t="s">
        <v>71</v>
      </c>
      <c r="D85" s="21" t="s">
        <v>32</v>
      </c>
      <c r="E85" s="10" t="str">
        <f t="shared" si="19"/>
        <v>Example
Company A</v>
      </c>
      <c r="F85" s="34"/>
      <c r="G85" s="35"/>
      <c r="H85" s="35"/>
      <c r="I85" s="35"/>
      <c r="J85" s="36"/>
      <c r="K85" s="37"/>
      <c r="L85" s="35"/>
      <c r="M85" s="35"/>
      <c r="N85" s="35"/>
      <c r="O85" s="50"/>
      <c r="P85" s="34"/>
      <c r="Q85" s="35"/>
      <c r="R85" s="35"/>
      <c r="S85" s="35"/>
      <c r="T85" s="36"/>
      <c r="U85" s="37"/>
      <c r="V85" s="35"/>
      <c r="W85" s="35"/>
      <c r="X85" s="35"/>
      <c r="Y85" s="36"/>
      <c r="Z85" s="7"/>
      <c r="AA85" s="68"/>
      <c r="AB85" s="69"/>
      <c r="AC85" s="99"/>
      <c r="AD85" s="69"/>
    </row>
    <row r="86" ht="25.5" spans="2:30">
      <c r="B86" s="13"/>
      <c r="C86" s="13"/>
      <c r="D86" s="22"/>
      <c r="E86" s="16" t="str">
        <f t="shared" si="19"/>
        <v>Company A with Option X</v>
      </c>
      <c r="F86" s="38"/>
      <c r="G86" s="39"/>
      <c r="H86" s="39"/>
      <c r="I86" s="39"/>
      <c r="J86" s="40"/>
      <c r="K86" s="41"/>
      <c r="L86" s="39"/>
      <c r="M86" s="39"/>
      <c r="N86" s="39"/>
      <c r="O86" s="51"/>
      <c r="P86" s="38"/>
      <c r="Q86" s="39"/>
      <c r="R86" s="39"/>
      <c r="S86" s="39"/>
      <c r="T86" s="40"/>
      <c r="U86" s="41"/>
      <c r="V86" s="39"/>
      <c r="W86" s="39"/>
      <c r="X86" s="39"/>
      <c r="Y86" s="40"/>
      <c r="Z86" s="13"/>
      <c r="AA86" s="70"/>
      <c r="AB86" s="71"/>
      <c r="AC86" s="100"/>
      <c r="AD86" s="71"/>
    </row>
    <row r="87" ht="51" spans="2:30">
      <c r="B87" s="13"/>
      <c r="C87" s="13"/>
      <c r="D87" s="22"/>
      <c r="E87" s="16" t="str">
        <f t="shared" si="19"/>
        <v>Company A with SBFD antenna Option X</v>
      </c>
      <c r="F87" s="38"/>
      <c r="G87" s="39"/>
      <c r="H87" s="39"/>
      <c r="I87" s="39"/>
      <c r="J87" s="40"/>
      <c r="K87" s="41"/>
      <c r="L87" s="39"/>
      <c r="M87" s="39"/>
      <c r="N87" s="39"/>
      <c r="O87" s="51"/>
      <c r="P87" s="38"/>
      <c r="Q87" s="39"/>
      <c r="R87" s="39"/>
      <c r="S87" s="39"/>
      <c r="T87" s="40"/>
      <c r="U87" s="41"/>
      <c r="V87" s="39"/>
      <c r="W87" s="39"/>
      <c r="X87" s="39"/>
      <c r="Y87" s="40"/>
      <c r="Z87" s="13"/>
      <c r="AA87" s="70"/>
      <c r="AB87" s="71"/>
      <c r="AC87" s="100"/>
      <c r="AD87" s="71"/>
    </row>
    <row r="88" ht="15.75" spans="2:30">
      <c r="B88" s="13"/>
      <c r="C88" s="13"/>
      <c r="D88" s="22"/>
      <c r="E88" s="16" t="str">
        <f t="shared" si="19"/>
        <v>Company B</v>
      </c>
      <c r="F88" s="38"/>
      <c r="G88" s="39"/>
      <c r="H88" s="39"/>
      <c r="I88" s="39"/>
      <c r="J88" s="40"/>
      <c r="K88" s="41"/>
      <c r="L88" s="39"/>
      <c r="M88" s="39"/>
      <c r="N88" s="39"/>
      <c r="O88" s="51"/>
      <c r="P88" s="38"/>
      <c r="Q88" s="39"/>
      <c r="R88" s="39"/>
      <c r="S88" s="39"/>
      <c r="T88" s="40"/>
      <c r="U88" s="41"/>
      <c r="V88" s="39"/>
      <c r="W88" s="39"/>
      <c r="X88" s="39"/>
      <c r="Y88" s="40"/>
      <c r="Z88" s="13"/>
      <c r="AA88" s="70"/>
      <c r="AB88" s="71"/>
      <c r="AC88" s="100"/>
      <c r="AD88" s="71"/>
    </row>
    <row r="89" ht="15.75" spans="2:30">
      <c r="B89" s="13"/>
      <c r="C89" s="13"/>
      <c r="D89" s="22"/>
      <c r="E89" s="16" t="str">
        <f t="shared" si="19"/>
        <v>…</v>
      </c>
      <c r="F89" s="38"/>
      <c r="G89" s="39"/>
      <c r="H89" s="39"/>
      <c r="I89" s="39"/>
      <c r="J89" s="40"/>
      <c r="K89" s="41"/>
      <c r="L89" s="39"/>
      <c r="M89" s="39"/>
      <c r="N89" s="39"/>
      <c r="O89" s="51"/>
      <c r="P89" s="38"/>
      <c r="Q89" s="39"/>
      <c r="R89" s="39"/>
      <c r="S89" s="39"/>
      <c r="T89" s="40"/>
      <c r="U89" s="41"/>
      <c r="V89" s="39"/>
      <c r="W89" s="39"/>
      <c r="X89" s="39"/>
      <c r="Y89" s="40"/>
      <c r="Z89" s="13"/>
      <c r="AA89" s="70"/>
      <c r="AB89" s="71"/>
      <c r="AC89" s="100"/>
      <c r="AD89" s="71"/>
    </row>
    <row r="90" ht="15.75" spans="2:30">
      <c r="B90" s="13"/>
      <c r="C90" s="13"/>
      <c r="D90" s="22"/>
      <c r="E90" s="16">
        <f t="shared" si="19"/>
        <v>0</v>
      </c>
      <c r="F90" s="38"/>
      <c r="G90" s="39"/>
      <c r="H90" s="39"/>
      <c r="I90" s="39"/>
      <c r="J90" s="40"/>
      <c r="K90" s="41"/>
      <c r="L90" s="39"/>
      <c r="M90" s="39"/>
      <c r="N90" s="39"/>
      <c r="O90" s="51"/>
      <c r="P90" s="38"/>
      <c r="Q90" s="39"/>
      <c r="R90" s="39"/>
      <c r="S90" s="39"/>
      <c r="T90" s="40"/>
      <c r="U90" s="41"/>
      <c r="V90" s="39"/>
      <c r="W90" s="39"/>
      <c r="X90" s="39"/>
      <c r="Y90" s="40"/>
      <c r="Z90" s="13"/>
      <c r="AA90" s="70"/>
      <c r="AB90" s="71"/>
      <c r="AC90" s="100"/>
      <c r="AD90" s="71"/>
    </row>
    <row r="91" ht="15.75" spans="2:30">
      <c r="B91" s="13"/>
      <c r="C91" s="13"/>
      <c r="D91" s="22"/>
      <c r="E91" s="16">
        <f t="shared" si="19"/>
        <v>0</v>
      </c>
      <c r="F91" s="38"/>
      <c r="G91" s="39"/>
      <c r="H91" s="39"/>
      <c r="I91" s="39"/>
      <c r="J91" s="40"/>
      <c r="K91" s="41"/>
      <c r="L91" s="39"/>
      <c r="M91" s="39"/>
      <c r="N91" s="39"/>
      <c r="O91" s="51"/>
      <c r="P91" s="38"/>
      <c r="Q91" s="39"/>
      <c r="R91" s="39"/>
      <c r="S91" s="39"/>
      <c r="T91" s="40"/>
      <c r="U91" s="41"/>
      <c r="V91" s="39"/>
      <c r="W91" s="39"/>
      <c r="X91" s="39"/>
      <c r="Y91" s="40"/>
      <c r="Z91" s="13"/>
      <c r="AA91" s="70"/>
      <c r="AB91" s="71"/>
      <c r="AC91" s="100"/>
      <c r="AD91" s="71"/>
    </row>
    <row r="92" ht="15.75" spans="2:30">
      <c r="B92" s="13"/>
      <c r="C92" s="13"/>
      <c r="D92" s="22"/>
      <c r="E92" s="16">
        <f t="shared" si="19"/>
        <v>0</v>
      </c>
      <c r="F92" s="38"/>
      <c r="G92" s="39"/>
      <c r="H92" s="39"/>
      <c r="I92" s="39"/>
      <c r="J92" s="40"/>
      <c r="K92" s="41"/>
      <c r="L92" s="39"/>
      <c r="M92" s="39"/>
      <c r="N92" s="39"/>
      <c r="O92" s="51"/>
      <c r="P92" s="38"/>
      <c r="Q92" s="39"/>
      <c r="R92" s="39"/>
      <c r="S92" s="39"/>
      <c r="T92" s="40"/>
      <c r="U92" s="41"/>
      <c r="V92" s="39"/>
      <c r="W92" s="39"/>
      <c r="X92" s="39"/>
      <c r="Y92" s="40"/>
      <c r="Z92" s="13"/>
      <c r="AA92" s="70"/>
      <c r="AB92" s="71"/>
      <c r="AC92" s="100"/>
      <c r="AD92" s="71"/>
    </row>
    <row r="93" ht="15.75" spans="2:30">
      <c r="B93" s="13"/>
      <c r="C93" s="13"/>
      <c r="D93" s="22"/>
      <c r="E93" s="16">
        <f t="shared" si="19"/>
        <v>0</v>
      </c>
      <c r="F93" s="38"/>
      <c r="G93" s="39"/>
      <c r="H93" s="39"/>
      <c r="I93" s="39"/>
      <c r="J93" s="40"/>
      <c r="K93" s="41"/>
      <c r="L93" s="39"/>
      <c r="M93" s="39"/>
      <c r="N93" s="39"/>
      <c r="O93" s="51"/>
      <c r="P93" s="38"/>
      <c r="Q93" s="39"/>
      <c r="R93" s="39"/>
      <c r="S93" s="39"/>
      <c r="T93" s="40"/>
      <c r="U93" s="41"/>
      <c r="V93" s="39"/>
      <c r="W93" s="39"/>
      <c r="X93" s="39"/>
      <c r="Y93" s="40"/>
      <c r="Z93" s="13"/>
      <c r="AA93" s="70"/>
      <c r="AB93" s="71"/>
      <c r="AC93" s="100"/>
      <c r="AD93" s="71"/>
    </row>
    <row r="94" ht="15.75" spans="2:30">
      <c r="B94" s="13"/>
      <c r="C94" s="13"/>
      <c r="D94" s="22"/>
      <c r="E94" s="16">
        <f t="shared" si="19"/>
        <v>0</v>
      </c>
      <c r="F94" s="38"/>
      <c r="G94" s="39"/>
      <c r="H94" s="39"/>
      <c r="I94" s="39"/>
      <c r="J94" s="40"/>
      <c r="K94" s="41"/>
      <c r="L94" s="39"/>
      <c r="M94" s="39"/>
      <c r="N94" s="39"/>
      <c r="O94" s="51"/>
      <c r="P94" s="38"/>
      <c r="Q94" s="39"/>
      <c r="R94" s="39"/>
      <c r="S94" s="39"/>
      <c r="T94" s="40"/>
      <c r="U94" s="41"/>
      <c r="V94" s="39"/>
      <c r="W94" s="39"/>
      <c r="X94" s="39"/>
      <c r="Y94" s="40"/>
      <c r="Z94" s="13"/>
      <c r="AA94" s="70"/>
      <c r="AB94" s="71"/>
      <c r="AC94" s="100"/>
      <c r="AD94" s="71"/>
    </row>
    <row r="95" ht="15.75" spans="2:30">
      <c r="B95" s="13"/>
      <c r="C95" s="13"/>
      <c r="D95" s="22"/>
      <c r="E95" s="16">
        <f t="shared" si="19"/>
        <v>0</v>
      </c>
      <c r="F95" s="38"/>
      <c r="G95" s="39"/>
      <c r="H95" s="39"/>
      <c r="I95" s="39"/>
      <c r="J95" s="40"/>
      <c r="K95" s="41"/>
      <c r="L95" s="39"/>
      <c r="M95" s="39"/>
      <c r="N95" s="39"/>
      <c r="O95" s="51"/>
      <c r="P95" s="38"/>
      <c r="Q95" s="39"/>
      <c r="R95" s="39"/>
      <c r="S95" s="39"/>
      <c r="T95" s="40"/>
      <c r="U95" s="41"/>
      <c r="V95" s="39"/>
      <c r="W95" s="39"/>
      <c r="X95" s="39"/>
      <c r="Y95" s="40"/>
      <c r="Z95" s="13"/>
      <c r="AA95" s="70"/>
      <c r="AB95" s="71"/>
      <c r="AC95" s="100"/>
      <c r="AD95" s="71"/>
    </row>
    <row r="96" ht="15.75" spans="2:30">
      <c r="B96" s="13"/>
      <c r="C96" s="13"/>
      <c r="D96" s="22"/>
      <c r="E96" s="16">
        <f t="shared" si="19"/>
        <v>0</v>
      </c>
      <c r="F96" s="38"/>
      <c r="G96" s="39"/>
      <c r="H96" s="39"/>
      <c r="I96" s="39"/>
      <c r="J96" s="40"/>
      <c r="K96" s="41"/>
      <c r="L96" s="39"/>
      <c r="M96" s="39"/>
      <c r="N96" s="39"/>
      <c r="O96" s="51"/>
      <c r="P96" s="38"/>
      <c r="Q96" s="39"/>
      <c r="R96" s="39"/>
      <c r="S96" s="39"/>
      <c r="T96" s="40"/>
      <c r="U96" s="41"/>
      <c r="V96" s="39"/>
      <c r="W96" s="39"/>
      <c r="X96" s="39"/>
      <c r="Y96" s="40"/>
      <c r="Z96" s="13"/>
      <c r="AA96" s="70"/>
      <c r="AB96" s="71"/>
      <c r="AC96" s="100"/>
      <c r="AD96" s="71"/>
    </row>
    <row r="97" ht="15.75" spans="2:30">
      <c r="B97" s="13"/>
      <c r="C97" s="13"/>
      <c r="D97" s="22"/>
      <c r="E97" s="16">
        <f t="shared" si="19"/>
        <v>0</v>
      </c>
      <c r="F97" s="38"/>
      <c r="G97" s="39"/>
      <c r="H97" s="39"/>
      <c r="I97" s="39"/>
      <c r="J97" s="40"/>
      <c r="K97" s="41"/>
      <c r="L97" s="39"/>
      <c r="M97" s="39"/>
      <c r="N97" s="39"/>
      <c r="O97" s="51"/>
      <c r="P97" s="38"/>
      <c r="Q97" s="39"/>
      <c r="R97" s="39"/>
      <c r="S97" s="39"/>
      <c r="T97" s="40"/>
      <c r="U97" s="41"/>
      <c r="V97" s="39"/>
      <c r="W97" s="39"/>
      <c r="X97" s="39"/>
      <c r="Y97" s="40"/>
      <c r="Z97" s="13"/>
      <c r="AA97" s="70"/>
      <c r="AB97" s="71"/>
      <c r="AC97" s="100"/>
      <c r="AD97" s="71"/>
    </row>
    <row r="98" ht="15.75" spans="2:30">
      <c r="B98" s="13"/>
      <c r="C98" s="13"/>
      <c r="D98" s="22"/>
      <c r="E98" s="16">
        <f t="shared" si="19"/>
        <v>0</v>
      </c>
      <c r="F98" s="38"/>
      <c r="G98" s="39"/>
      <c r="H98" s="39"/>
      <c r="I98" s="39"/>
      <c r="J98" s="40"/>
      <c r="K98" s="41"/>
      <c r="L98" s="39"/>
      <c r="M98" s="39"/>
      <c r="N98" s="39"/>
      <c r="O98" s="51"/>
      <c r="P98" s="38"/>
      <c r="Q98" s="39"/>
      <c r="R98" s="39"/>
      <c r="S98" s="39"/>
      <c r="T98" s="40"/>
      <c r="U98" s="41"/>
      <c r="V98" s="39"/>
      <c r="W98" s="39"/>
      <c r="X98" s="39"/>
      <c r="Y98" s="40"/>
      <c r="Z98" s="13"/>
      <c r="AA98" s="70"/>
      <c r="AB98" s="71"/>
      <c r="AC98" s="100"/>
      <c r="AD98" s="71"/>
    </row>
    <row r="99" ht="15.75" spans="2:30">
      <c r="B99" s="13"/>
      <c r="C99" s="13"/>
      <c r="D99" s="22"/>
      <c r="E99" s="16">
        <f t="shared" si="19"/>
        <v>0</v>
      </c>
      <c r="F99" s="38"/>
      <c r="G99" s="39"/>
      <c r="H99" s="39"/>
      <c r="I99" s="39"/>
      <c r="J99" s="40"/>
      <c r="K99" s="41"/>
      <c r="L99" s="39"/>
      <c r="M99" s="39"/>
      <c r="N99" s="39"/>
      <c r="O99" s="51"/>
      <c r="P99" s="38"/>
      <c r="Q99" s="39"/>
      <c r="R99" s="39"/>
      <c r="S99" s="39"/>
      <c r="T99" s="40"/>
      <c r="U99" s="41"/>
      <c r="V99" s="39"/>
      <c r="W99" s="39"/>
      <c r="X99" s="39"/>
      <c r="Y99" s="40"/>
      <c r="Z99" s="13"/>
      <c r="AA99" s="70"/>
      <c r="AB99" s="71"/>
      <c r="AC99" s="100"/>
      <c r="AD99" s="71"/>
    </row>
    <row r="100" ht="16.5" spans="2:30">
      <c r="B100" s="17"/>
      <c r="C100" s="17"/>
      <c r="D100" s="23"/>
      <c r="E100" s="20">
        <f t="shared" si="19"/>
        <v>0</v>
      </c>
      <c r="F100" s="42"/>
      <c r="G100" s="43"/>
      <c r="H100" s="43"/>
      <c r="I100" s="43"/>
      <c r="J100" s="44"/>
      <c r="K100" s="45"/>
      <c r="L100" s="43"/>
      <c r="M100" s="43"/>
      <c r="N100" s="43"/>
      <c r="O100" s="52"/>
      <c r="P100" s="42"/>
      <c r="Q100" s="43"/>
      <c r="R100" s="43"/>
      <c r="S100" s="43"/>
      <c r="T100" s="44"/>
      <c r="U100" s="45"/>
      <c r="V100" s="43"/>
      <c r="W100" s="43"/>
      <c r="X100" s="43"/>
      <c r="Y100" s="44"/>
      <c r="Z100" s="17"/>
      <c r="AA100" s="72"/>
      <c r="AB100" s="73"/>
      <c r="AC100" s="101"/>
      <c r="AD100" s="73"/>
    </row>
  </sheetData>
  <mergeCells count="42">
    <mergeCell ref="F2:Y2"/>
    <mergeCell ref="AA2:AD2"/>
    <mergeCell ref="AE2:AX2"/>
    <mergeCell ref="F3:J3"/>
    <mergeCell ref="K3:O3"/>
    <mergeCell ref="P3:T3"/>
    <mergeCell ref="U3:Y3"/>
    <mergeCell ref="AE3:AI3"/>
    <mergeCell ref="AJ3:AN3"/>
    <mergeCell ref="AO3:AS3"/>
    <mergeCell ref="AT3:AX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Z2:Z4"/>
    <mergeCell ref="Z5:Z20"/>
    <mergeCell ref="Z21:Z36"/>
    <mergeCell ref="Z37:Z52"/>
    <mergeCell ref="Z53:Z68"/>
    <mergeCell ref="Z69:Z84"/>
    <mergeCell ref="Z85:Z100"/>
    <mergeCell ref="AA3:AA4"/>
    <mergeCell ref="AB3:AB4"/>
    <mergeCell ref="AC3:AC4"/>
    <mergeCell ref="AD3:AD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B100"/>
  <sheetViews>
    <sheetView zoomScale="85" zoomScaleNormal="85" workbookViewId="0">
      <selection activeCell="K13" sqref="K13"/>
    </sheetView>
  </sheetViews>
  <sheetFormatPr defaultColWidth="9" defaultRowHeight="14.25"/>
  <cols>
    <col min="3" max="3" width="10.375" customWidth="1"/>
    <col min="4" max="4" width="13.75" customWidth="1"/>
    <col min="5" max="9" width="12.125" customWidth="1"/>
    <col min="10" max="29" width="11.375" customWidth="1"/>
    <col min="30" max="30" width="12.25" customWidth="1"/>
    <col min="31" max="34" width="13.5" customWidth="1"/>
    <col min="35" max="54" width="11.25" customWidth="1"/>
  </cols>
  <sheetData>
    <row r="1" ht="15"/>
    <row r="2" ht="80.25" customHeight="1" spans="2:54">
      <c r="B2" s="1" t="s">
        <v>24</v>
      </c>
      <c r="C2" s="1" t="s">
        <v>25</v>
      </c>
      <c r="D2" s="1" t="s">
        <v>26</v>
      </c>
      <c r="E2" s="1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4" t="s">
        <v>40</v>
      </c>
      <c r="K2" s="25"/>
      <c r="L2" s="25"/>
      <c r="M2" s="25"/>
      <c r="N2" s="25"/>
      <c r="O2" s="25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54"/>
      <c r="AD2" s="7" t="s">
        <v>28</v>
      </c>
      <c r="AE2" s="55" t="s">
        <v>41</v>
      </c>
      <c r="AF2" s="25"/>
      <c r="AG2" s="26"/>
      <c r="AH2" s="26"/>
      <c r="AI2" s="74" t="s">
        <v>42</v>
      </c>
      <c r="AJ2" s="75"/>
      <c r="AK2" s="75"/>
      <c r="AL2" s="75"/>
      <c r="AM2" s="75"/>
      <c r="AN2" s="76"/>
      <c r="AO2" s="76"/>
      <c r="AP2" s="76"/>
      <c r="AQ2" s="76"/>
      <c r="AR2" s="76"/>
      <c r="AS2" s="76"/>
      <c r="AT2" s="102"/>
      <c r="AU2" s="102"/>
      <c r="AV2" s="102"/>
      <c r="AW2" s="102"/>
      <c r="AX2" s="102"/>
      <c r="AY2" s="102"/>
      <c r="AZ2" s="102"/>
      <c r="BA2" s="102"/>
      <c r="BB2" s="103"/>
    </row>
    <row r="3" ht="43.5" customHeight="1" spans="2:54">
      <c r="B3" s="3"/>
      <c r="C3" s="3"/>
      <c r="D3" s="3"/>
      <c r="E3" s="3"/>
      <c r="F3" s="4"/>
      <c r="G3" s="4"/>
      <c r="H3" s="4"/>
      <c r="I3" s="4"/>
      <c r="J3" s="27" t="s">
        <v>43</v>
      </c>
      <c r="K3" s="28"/>
      <c r="L3" s="28"/>
      <c r="M3" s="28"/>
      <c r="N3" s="29"/>
      <c r="O3" s="28" t="s">
        <v>44</v>
      </c>
      <c r="P3" s="28"/>
      <c r="Q3" s="28"/>
      <c r="R3" s="28"/>
      <c r="S3" s="28"/>
      <c r="T3" s="27" t="s">
        <v>45</v>
      </c>
      <c r="U3" s="28"/>
      <c r="V3" s="28"/>
      <c r="W3" s="28"/>
      <c r="X3" s="29"/>
      <c r="Y3" s="28" t="s">
        <v>46</v>
      </c>
      <c r="Z3" s="28"/>
      <c r="AA3" s="28"/>
      <c r="AB3" s="28"/>
      <c r="AC3" s="29"/>
      <c r="AD3" s="13"/>
      <c r="AE3" s="56" t="s">
        <v>47</v>
      </c>
      <c r="AF3" s="57" t="s">
        <v>48</v>
      </c>
      <c r="AG3" s="56" t="s">
        <v>49</v>
      </c>
      <c r="AH3" s="57" t="s">
        <v>50</v>
      </c>
      <c r="AI3" s="77" t="s">
        <v>51</v>
      </c>
      <c r="AJ3" s="78"/>
      <c r="AK3" s="78"/>
      <c r="AL3" s="78"/>
      <c r="AM3" s="79"/>
      <c r="AN3" s="77" t="s">
        <v>52</v>
      </c>
      <c r="AO3" s="78"/>
      <c r="AP3" s="78"/>
      <c r="AQ3" s="78"/>
      <c r="AR3" s="79"/>
      <c r="AS3" s="77" t="s">
        <v>53</v>
      </c>
      <c r="AT3" s="78"/>
      <c r="AU3" s="78"/>
      <c r="AV3" s="78"/>
      <c r="AW3" s="79"/>
      <c r="AX3" s="78" t="s">
        <v>54</v>
      </c>
      <c r="AY3" s="78"/>
      <c r="AZ3" s="78"/>
      <c r="BA3" s="78"/>
      <c r="BB3" s="79"/>
    </row>
    <row r="4" ht="29.25" spans="2:54">
      <c r="B4" s="5"/>
      <c r="C4" s="5"/>
      <c r="D4" s="5"/>
      <c r="E4" s="5"/>
      <c r="F4" s="6"/>
      <c r="G4" s="6"/>
      <c r="H4" s="6"/>
      <c r="I4" s="6"/>
      <c r="J4" s="30" t="s">
        <v>55</v>
      </c>
      <c r="K4" s="31" t="s">
        <v>56</v>
      </c>
      <c r="L4" s="31" t="s">
        <v>57</v>
      </c>
      <c r="M4" s="31" t="s">
        <v>58</v>
      </c>
      <c r="N4" s="32" t="s">
        <v>59</v>
      </c>
      <c r="O4" s="33" t="s">
        <v>55</v>
      </c>
      <c r="P4" s="31" t="s">
        <v>56</v>
      </c>
      <c r="Q4" s="31" t="s">
        <v>57</v>
      </c>
      <c r="R4" s="31" t="s">
        <v>58</v>
      </c>
      <c r="S4" s="31" t="s">
        <v>59</v>
      </c>
      <c r="T4" s="30" t="s">
        <v>55</v>
      </c>
      <c r="U4" s="31" t="s">
        <v>56</v>
      </c>
      <c r="V4" s="31" t="s">
        <v>57</v>
      </c>
      <c r="W4" s="31" t="s">
        <v>58</v>
      </c>
      <c r="X4" s="32" t="s">
        <v>59</v>
      </c>
      <c r="Y4" s="33" t="s">
        <v>55</v>
      </c>
      <c r="Z4" s="31" t="s">
        <v>56</v>
      </c>
      <c r="AA4" s="31" t="s">
        <v>57</v>
      </c>
      <c r="AB4" s="31" t="s">
        <v>58</v>
      </c>
      <c r="AC4" s="31" t="s">
        <v>59</v>
      </c>
      <c r="AD4" s="17"/>
      <c r="AE4" s="58"/>
      <c r="AF4" s="59"/>
      <c r="AG4" s="58"/>
      <c r="AH4" s="59"/>
      <c r="AI4" s="80" t="s">
        <v>55</v>
      </c>
      <c r="AJ4" s="81" t="s">
        <v>56</v>
      </c>
      <c r="AK4" s="81" t="s">
        <v>57</v>
      </c>
      <c r="AL4" s="81" t="s">
        <v>58</v>
      </c>
      <c r="AM4" s="82" t="s">
        <v>59</v>
      </c>
      <c r="AN4" s="80" t="s">
        <v>55</v>
      </c>
      <c r="AO4" s="81" t="s">
        <v>56</v>
      </c>
      <c r="AP4" s="81" t="s">
        <v>57</v>
      </c>
      <c r="AQ4" s="81" t="s">
        <v>58</v>
      </c>
      <c r="AR4" s="82" t="s">
        <v>59</v>
      </c>
      <c r="AS4" s="80" t="s">
        <v>55</v>
      </c>
      <c r="AT4" s="81" t="s">
        <v>56</v>
      </c>
      <c r="AU4" s="81" t="s">
        <v>57</v>
      </c>
      <c r="AV4" s="81" t="s">
        <v>58</v>
      </c>
      <c r="AW4" s="82" t="s">
        <v>59</v>
      </c>
      <c r="AX4" s="81" t="s">
        <v>55</v>
      </c>
      <c r="AY4" s="81" t="s">
        <v>56</v>
      </c>
      <c r="AZ4" s="81" t="s">
        <v>57</v>
      </c>
      <c r="BA4" s="81" t="s">
        <v>58</v>
      </c>
      <c r="BB4" s="104" t="s">
        <v>59</v>
      </c>
    </row>
    <row r="5" ht="25.5" spans="2:54">
      <c r="B5" s="7">
        <v>1</v>
      </c>
      <c r="C5" s="8" t="s">
        <v>30</v>
      </c>
      <c r="D5" s="9" t="s">
        <v>31</v>
      </c>
      <c r="E5" s="10" t="s">
        <v>60</v>
      </c>
      <c r="F5" s="11">
        <v>2</v>
      </c>
      <c r="G5" s="12" t="s">
        <v>61</v>
      </c>
      <c r="H5" s="11" t="s">
        <v>74</v>
      </c>
      <c r="I5" s="11" t="s">
        <v>63</v>
      </c>
      <c r="J5" s="34">
        <v>0.742787234862323</v>
      </c>
      <c r="K5" s="35">
        <v>0.47796321872759</v>
      </c>
      <c r="L5" s="35">
        <v>0.349745526849173</v>
      </c>
      <c r="M5" s="35">
        <v>0.262283017979923</v>
      </c>
      <c r="N5" s="36">
        <v>0.178990813818881</v>
      </c>
      <c r="O5" s="37">
        <v>0.882809302517586</v>
      </c>
      <c r="P5" s="35">
        <v>0.692113934541503</v>
      </c>
      <c r="Q5" s="35">
        <v>0.539539571310201</v>
      </c>
      <c r="R5" s="35">
        <v>0.411495365191762</v>
      </c>
      <c r="S5" s="50">
        <v>0.336326578530866</v>
      </c>
      <c r="T5" s="34">
        <v>5.37113742351446</v>
      </c>
      <c r="U5" s="35">
        <v>3.43640369935838</v>
      </c>
      <c r="V5" s="35">
        <v>2.51090546294639</v>
      </c>
      <c r="W5" s="35">
        <v>1.88502452683441</v>
      </c>
      <c r="X5" s="36">
        <v>1.25578616809983</v>
      </c>
      <c r="Y5" s="37">
        <v>1.40953410615818</v>
      </c>
      <c r="Z5" s="35">
        <v>1.07627975189545</v>
      </c>
      <c r="AA5" s="35">
        <v>0.822542692635997</v>
      </c>
      <c r="AB5" s="35">
        <v>0.629678306134895</v>
      </c>
      <c r="AC5" s="50">
        <v>0.48127570590375</v>
      </c>
      <c r="AD5" s="7" t="s">
        <v>30</v>
      </c>
      <c r="AE5" s="60">
        <v>0.741736578499339</v>
      </c>
      <c r="AF5" s="61">
        <v>0.787166058903786</v>
      </c>
      <c r="AG5" s="83">
        <v>5.35615322895551</v>
      </c>
      <c r="AH5" s="83">
        <v>1.34785937904057</v>
      </c>
      <c r="AI5" s="84">
        <f>J5-AE5</f>
        <v>0.00105065636298396</v>
      </c>
      <c r="AJ5" s="85">
        <f>K5-AE5</f>
        <v>-0.263773359771749</v>
      </c>
      <c r="AK5" s="85">
        <f>L5-AE5</f>
        <v>-0.391991051650166</v>
      </c>
      <c r="AL5" s="85">
        <f>M5-AE5</f>
        <v>-0.479453560519416</v>
      </c>
      <c r="AM5" s="86">
        <f>N5-AE5</f>
        <v>-0.562745764680458</v>
      </c>
      <c r="AN5" s="84">
        <f>O5-AF5</f>
        <v>0.0956432436138001</v>
      </c>
      <c r="AO5" s="85">
        <f>P5-AF5</f>
        <v>-0.0950521243622829</v>
      </c>
      <c r="AP5" s="85">
        <f>Q5-AF5</f>
        <v>-0.247626487593585</v>
      </c>
      <c r="AQ5" s="85">
        <f>R5-AF5</f>
        <v>-0.375670693712024</v>
      </c>
      <c r="AR5" s="86">
        <f>S5-AF5</f>
        <v>-0.45083948037292</v>
      </c>
      <c r="AS5" s="84">
        <f>(1-(1-T5/100)/(1-AG5/100))*100</f>
        <v>0.0158321909666248</v>
      </c>
      <c r="AT5" s="85">
        <f>(1-(1-U5/100)/(1-AG5/100))*100</f>
        <v>-2.02839338751863</v>
      </c>
      <c r="AU5" s="85">
        <f>(1-(1-V5/100)/(1-AG5/100))*100</f>
        <v>-3.00626809146096</v>
      </c>
      <c r="AV5" s="85">
        <f>(1-(1-W5/100)/(1-AG5/100))*100</f>
        <v>-3.66756933550916</v>
      </c>
      <c r="AW5" s="86">
        <f>(1-(1-X5/100)/(1-AG5/100))*100</f>
        <v>-4.3324180078764</v>
      </c>
      <c r="AX5" s="85">
        <f>(1-(1-Y5/100)/(1-AH5/100))*100</f>
        <v>0.0625173733984963</v>
      </c>
      <c r="AY5" s="85">
        <f>(1-(1-Z5/100)/(1-AH5/100))*100</f>
        <v>-0.27529015126857</v>
      </c>
      <c r="AZ5" s="85">
        <f>(1-(1-AA5/100)/(1-AH5/100))*100</f>
        <v>-0.532493956135172</v>
      </c>
      <c r="BA5" s="85">
        <f>(1-(1-AB5/100)/(1-AH5/100))*100</f>
        <v>-0.727993400229465</v>
      </c>
      <c r="BB5" s="105">
        <f>(1-(1-AC5/100)/(1-AH5/100))*100</f>
        <v>-0.878423587853416</v>
      </c>
    </row>
    <row r="6" ht="25.5" spans="2:54">
      <c r="B6" s="13"/>
      <c r="C6" s="14"/>
      <c r="D6" s="15"/>
      <c r="E6" s="16" t="s">
        <v>64</v>
      </c>
      <c r="F6" s="16"/>
      <c r="G6" s="16"/>
      <c r="H6" s="16"/>
      <c r="I6" s="16"/>
      <c r="J6" s="38"/>
      <c r="K6" s="39"/>
      <c r="L6" s="39"/>
      <c r="M6" s="39"/>
      <c r="N6" s="40"/>
      <c r="O6" s="41"/>
      <c r="P6" s="39"/>
      <c r="Q6" s="39"/>
      <c r="R6" s="39"/>
      <c r="S6" s="51"/>
      <c r="T6" s="38"/>
      <c r="U6" s="39"/>
      <c r="V6" s="39"/>
      <c r="W6" s="39"/>
      <c r="X6" s="40"/>
      <c r="Y6" s="41"/>
      <c r="Z6" s="39"/>
      <c r="AA6" s="39"/>
      <c r="AB6" s="39"/>
      <c r="AC6" s="51"/>
      <c r="AD6" s="13"/>
      <c r="AE6" s="62"/>
      <c r="AF6" s="63"/>
      <c r="AG6" s="87"/>
      <c r="AH6" s="87"/>
      <c r="AI6" s="88">
        <f t="shared" ref="AI6:AI36" si="0">J6-AE6</f>
        <v>0</v>
      </c>
      <c r="AJ6" s="89">
        <f t="shared" ref="AJ6:AJ36" si="1">K6-AE6</f>
        <v>0</v>
      </c>
      <c r="AK6" s="89">
        <f t="shared" ref="AK6:AK36" si="2">L6-AE6</f>
        <v>0</v>
      </c>
      <c r="AL6" s="89">
        <f t="shared" ref="AL6:AL36" si="3">M6-AE6</f>
        <v>0</v>
      </c>
      <c r="AM6" s="90">
        <f t="shared" ref="AM6:AN36" si="4">N6-AE6</f>
        <v>0</v>
      </c>
      <c r="AN6" s="88">
        <f t="shared" si="4"/>
        <v>0</v>
      </c>
      <c r="AO6" s="89">
        <f t="shared" ref="AO6:AO36" si="5">P6-AF6</f>
        <v>0</v>
      </c>
      <c r="AP6" s="89">
        <f t="shared" ref="AP6:AP36" si="6">Q6-AF6</f>
        <v>0</v>
      </c>
      <c r="AQ6" s="89">
        <f t="shared" ref="AQ6:AQ36" si="7">R6-AF6</f>
        <v>0</v>
      </c>
      <c r="AR6" s="90">
        <f t="shared" ref="AR6:AR36" si="8">S6-AF6</f>
        <v>0</v>
      </c>
      <c r="AS6" s="88">
        <f t="shared" ref="AS6:AS36" si="9">(1-(1-T6/100)/(1-AG6/100))*100</f>
        <v>0</v>
      </c>
      <c r="AT6" s="89">
        <f t="shared" ref="AT6:AT36" si="10">(1-(1-U6/100)/(1-AG6/100))*100</f>
        <v>0</v>
      </c>
      <c r="AU6" s="89">
        <f t="shared" ref="AU6:AU36" si="11">(1-(1-V6/100)/(1-AG6/100))*100</f>
        <v>0</v>
      </c>
      <c r="AV6" s="89">
        <f t="shared" ref="AV6:AV36" si="12">(1-(1-W6/100)/(1-AG6/100))*100</f>
        <v>0</v>
      </c>
      <c r="AW6" s="90">
        <f t="shared" ref="AW6:AX36" si="13">(1-(1-X6/100)/(1-AG6/100))*100</f>
        <v>0</v>
      </c>
      <c r="AX6" s="89">
        <f t="shared" si="13"/>
        <v>0</v>
      </c>
      <c r="AY6" s="89">
        <f t="shared" ref="AY6:AY36" si="14">(1-(1-Z6/100)/(1-AH6/100))*100</f>
        <v>0</v>
      </c>
      <c r="AZ6" s="89">
        <f t="shared" ref="AZ6:AZ36" si="15">(1-(1-AA6/100)/(1-AH6/100))*100</f>
        <v>0</v>
      </c>
      <c r="BA6" s="89">
        <f t="shared" ref="BA6:BA36" si="16">(1-(1-AB6/100)/(1-AH6/100))*100</f>
        <v>0</v>
      </c>
      <c r="BB6" s="106">
        <f t="shared" ref="BB6:BB36" si="17">(1-(1-AC6/100)/(1-AH6/100))*100</f>
        <v>0</v>
      </c>
    </row>
    <row r="7" ht="51" spans="2:54">
      <c r="B7" s="13"/>
      <c r="C7" s="14"/>
      <c r="D7" s="15"/>
      <c r="E7" s="16" t="s">
        <v>65</v>
      </c>
      <c r="F7" s="16"/>
      <c r="G7" s="16"/>
      <c r="H7" s="16"/>
      <c r="I7" s="16"/>
      <c r="J7" s="38"/>
      <c r="K7" s="39"/>
      <c r="L7" s="39"/>
      <c r="M7" s="39"/>
      <c r="N7" s="40"/>
      <c r="O7" s="41"/>
      <c r="P7" s="39"/>
      <c r="Q7" s="39"/>
      <c r="R7" s="39"/>
      <c r="S7" s="51"/>
      <c r="T7" s="38"/>
      <c r="U7" s="39"/>
      <c r="V7" s="39"/>
      <c r="W7" s="39"/>
      <c r="X7" s="40"/>
      <c r="Y7" s="41"/>
      <c r="Z7" s="39"/>
      <c r="AA7" s="39"/>
      <c r="AB7" s="39"/>
      <c r="AC7" s="51"/>
      <c r="AD7" s="13"/>
      <c r="AE7" s="62"/>
      <c r="AF7" s="63"/>
      <c r="AG7" s="87"/>
      <c r="AH7" s="87"/>
      <c r="AI7" s="88">
        <f t="shared" si="0"/>
        <v>0</v>
      </c>
      <c r="AJ7" s="89">
        <f t="shared" si="1"/>
        <v>0</v>
      </c>
      <c r="AK7" s="89">
        <f t="shared" si="2"/>
        <v>0</v>
      </c>
      <c r="AL7" s="89">
        <f t="shared" si="3"/>
        <v>0</v>
      </c>
      <c r="AM7" s="90">
        <f t="shared" si="4"/>
        <v>0</v>
      </c>
      <c r="AN7" s="88">
        <f t="shared" si="4"/>
        <v>0</v>
      </c>
      <c r="AO7" s="89">
        <f t="shared" si="5"/>
        <v>0</v>
      </c>
      <c r="AP7" s="89">
        <f t="shared" si="6"/>
        <v>0</v>
      </c>
      <c r="AQ7" s="89">
        <f t="shared" si="7"/>
        <v>0</v>
      </c>
      <c r="AR7" s="90">
        <f t="shared" si="8"/>
        <v>0</v>
      </c>
      <c r="AS7" s="88">
        <f t="shared" si="9"/>
        <v>0</v>
      </c>
      <c r="AT7" s="89">
        <f t="shared" si="10"/>
        <v>0</v>
      </c>
      <c r="AU7" s="89">
        <f t="shared" si="11"/>
        <v>0</v>
      </c>
      <c r="AV7" s="89">
        <f t="shared" si="12"/>
        <v>0</v>
      </c>
      <c r="AW7" s="90">
        <f t="shared" si="13"/>
        <v>0</v>
      </c>
      <c r="AX7" s="89">
        <f t="shared" si="13"/>
        <v>0</v>
      </c>
      <c r="AY7" s="89">
        <f t="shared" si="14"/>
        <v>0</v>
      </c>
      <c r="AZ7" s="89">
        <f t="shared" si="15"/>
        <v>0</v>
      </c>
      <c r="BA7" s="89">
        <f t="shared" si="16"/>
        <v>0</v>
      </c>
      <c r="BB7" s="106">
        <f t="shared" si="17"/>
        <v>0</v>
      </c>
    </row>
    <row r="8" ht="15.75" spans="2:54">
      <c r="B8" s="13"/>
      <c r="C8" s="14"/>
      <c r="D8" s="15"/>
      <c r="E8" s="16" t="s">
        <v>66</v>
      </c>
      <c r="F8" s="16"/>
      <c r="G8" s="16"/>
      <c r="H8" s="16"/>
      <c r="I8" s="16"/>
      <c r="J8" s="38"/>
      <c r="K8" s="39"/>
      <c r="L8" s="39"/>
      <c r="M8" s="39"/>
      <c r="N8" s="40"/>
      <c r="O8" s="41"/>
      <c r="P8" s="39"/>
      <c r="Q8" s="39"/>
      <c r="R8" s="39"/>
      <c r="S8" s="51"/>
      <c r="T8" s="38"/>
      <c r="U8" s="39"/>
      <c r="V8" s="39"/>
      <c r="W8" s="39"/>
      <c r="X8" s="40"/>
      <c r="Y8" s="41"/>
      <c r="Z8" s="39"/>
      <c r="AA8" s="39"/>
      <c r="AB8" s="39"/>
      <c r="AC8" s="51"/>
      <c r="AD8" s="13"/>
      <c r="AE8" s="62"/>
      <c r="AF8" s="63"/>
      <c r="AG8" s="87"/>
      <c r="AH8" s="87"/>
      <c r="AI8" s="88">
        <f t="shared" si="0"/>
        <v>0</v>
      </c>
      <c r="AJ8" s="89">
        <f t="shared" si="1"/>
        <v>0</v>
      </c>
      <c r="AK8" s="89">
        <f t="shared" si="2"/>
        <v>0</v>
      </c>
      <c r="AL8" s="89">
        <f t="shared" si="3"/>
        <v>0</v>
      </c>
      <c r="AM8" s="90">
        <f t="shared" si="4"/>
        <v>0</v>
      </c>
      <c r="AN8" s="88">
        <f t="shared" si="4"/>
        <v>0</v>
      </c>
      <c r="AO8" s="89">
        <f t="shared" si="5"/>
        <v>0</v>
      </c>
      <c r="AP8" s="89">
        <f t="shared" si="6"/>
        <v>0</v>
      </c>
      <c r="AQ8" s="89">
        <f t="shared" si="7"/>
        <v>0</v>
      </c>
      <c r="AR8" s="90">
        <f t="shared" si="8"/>
        <v>0</v>
      </c>
      <c r="AS8" s="88">
        <f t="shared" si="9"/>
        <v>0</v>
      </c>
      <c r="AT8" s="89">
        <f t="shared" si="10"/>
        <v>0</v>
      </c>
      <c r="AU8" s="89">
        <f t="shared" si="11"/>
        <v>0</v>
      </c>
      <c r="AV8" s="89">
        <f t="shared" si="12"/>
        <v>0</v>
      </c>
      <c r="AW8" s="90">
        <f t="shared" si="13"/>
        <v>0</v>
      </c>
      <c r="AX8" s="89">
        <f t="shared" si="13"/>
        <v>0</v>
      </c>
      <c r="AY8" s="89">
        <f t="shared" si="14"/>
        <v>0</v>
      </c>
      <c r="AZ8" s="89">
        <f t="shared" si="15"/>
        <v>0</v>
      </c>
      <c r="BA8" s="89">
        <f t="shared" si="16"/>
        <v>0</v>
      </c>
      <c r="BB8" s="106">
        <f t="shared" si="17"/>
        <v>0</v>
      </c>
    </row>
    <row r="9" ht="15.75" spans="2:54">
      <c r="B9" s="13"/>
      <c r="C9" s="14"/>
      <c r="D9" s="15"/>
      <c r="E9" s="16" t="s">
        <v>67</v>
      </c>
      <c r="F9" s="16"/>
      <c r="G9" s="16"/>
      <c r="H9" s="16"/>
      <c r="I9" s="16"/>
      <c r="J9" s="38"/>
      <c r="K9" s="39"/>
      <c r="L9" s="39"/>
      <c r="M9" s="39"/>
      <c r="N9" s="40"/>
      <c r="O9" s="41"/>
      <c r="P9" s="39"/>
      <c r="Q9" s="39"/>
      <c r="R9" s="39"/>
      <c r="S9" s="51"/>
      <c r="T9" s="38"/>
      <c r="U9" s="39"/>
      <c r="V9" s="39"/>
      <c r="W9" s="39"/>
      <c r="X9" s="40"/>
      <c r="Y9" s="41"/>
      <c r="Z9" s="39"/>
      <c r="AA9" s="39"/>
      <c r="AB9" s="39"/>
      <c r="AC9" s="51"/>
      <c r="AD9" s="13"/>
      <c r="AE9" s="62"/>
      <c r="AF9" s="63"/>
      <c r="AG9" s="87"/>
      <c r="AH9" s="87"/>
      <c r="AI9" s="88">
        <f t="shared" si="0"/>
        <v>0</v>
      </c>
      <c r="AJ9" s="89">
        <f t="shared" si="1"/>
        <v>0</v>
      </c>
      <c r="AK9" s="89">
        <f t="shared" si="2"/>
        <v>0</v>
      </c>
      <c r="AL9" s="89">
        <f t="shared" si="3"/>
        <v>0</v>
      </c>
      <c r="AM9" s="90">
        <f t="shared" si="4"/>
        <v>0</v>
      </c>
      <c r="AN9" s="88">
        <f t="shared" si="4"/>
        <v>0</v>
      </c>
      <c r="AO9" s="89">
        <f t="shared" si="5"/>
        <v>0</v>
      </c>
      <c r="AP9" s="89">
        <f t="shared" si="6"/>
        <v>0</v>
      </c>
      <c r="AQ9" s="89">
        <f t="shared" si="7"/>
        <v>0</v>
      </c>
      <c r="AR9" s="90">
        <f t="shared" si="8"/>
        <v>0</v>
      </c>
      <c r="AS9" s="88">
        <f t="shared" si="9"/>
        <v>0</v>
      </c>
      <c r="AT9" s="89">
        <f t="shared" si="10"/>
        <v>0</v>
      </c>
      <c r="AU9" s="89">
        <f t="shared" si="11"/>
        <v>0</v>
      </c>
      <c r="AV9" s="89">
        <f t="shared" si="12"/>
        <v>0</v>
      </c>
      <c r="AW9" s="90">
        <f t="shared" si="13"/>
        <v>0</v>
      </c>
      <c r="AX9" s="89">
        <f t="shared" si="13"/>
        <v>0</v>
      </c>
      <c r="AY9" s="89">
        <f t="shared" si="14"/>
        <v>0</v>
      </c>
      <c r="AZ9" s="89">
        <f t="shared" si="15"/>
        <v>0</v>
      </c>
      <c r="BA9" s="89">
        <f t="shared" si="16"/>
        <v>0</v>
      </c>
      <c r="BB9" s="106">
        <f t="shared" si="17"/>
        <v>0</v>
      </c>
    </row>
    <row r="10" ht="15.75" spans="2:54">
      <c r="B10" s="13"/>
      <c r="C10" s="14"/>
      <c r="D10" s="15"/>
      <c r="E10" s="16"/>
      <c r="F10" s="16"/>
      <c r="G10" s="16"/>
      <c r="H10" s="16"/>
      <c r="I10" s="16"/>
      <c r="J10" s="38"/>
      <c r="K10" s="39"/>
      <c r="L10" s="39"/>
      <c r="M10" s="39"/>
      <c r="N10" s="40"/>
      <c r="O10" s="41"/>
      <c r="P10" s="39"/>
      <c r="Q10" s="39"/>
      <c r="R10" s="39"/>
      <c r="S10" s="51"/>
      <c r="T10" s="38"/>
      <c r="U10" s="39"/>
      <c r="V10" s="39"/>
      <c r="W10" s="39"/>
      <c r="X10" s="40"/>
      <c r="Y10" s="41"/>
      <c r="Z10" s="39"/>
      <c r="AA10" s="39"/>
      <c r="AB10" s="39"/>
      <c r="AC10" s="51"/>
      <c r="AD10" s="13"/>
      <c r="AE10" s="62"/>
      <c r="AF10" s="63"/>
      <c r="AG10" s="87"/>
      <c r="AH10" s="87"/>
      <c r="AI10" s="88">
        <f t="shared" si="0"/>
        <v>0</v>
      </c>
      <c r="AJ10" s="89">
        <f t="shared" si="1"/>
        <v>0</v>
      </c>
      <c r="AK10" s="89">
        <f t="shared" si="2"/>
        <v>0</v>
      </c>
      <c r="AL10" s="89">
        <f t="shared" si="3"/>
        <v>0</v>
      </c>
      <c r="AM10" s="90">
        <f t="shared" si="4"/>
        <v>0</v>
      </c>
      <c r="AN10" s="88">
        <f t="shared" si="4"/>
        <v>0</v>
      </c>
      <c r="AO10" s="89">
        <f t="shared" si="5"/>
        <v>0</v>
      </c>
      <c r="AP10" s="89">
        <f t="shared" si="6"/>
        <v>0</v>
      </c>
      <c r="AQ10" s="89">
        <f t="shared" si="7"/>
        <v>0</v>
      </c>
      <c r="AR10" s="90">
        <f t="shared" si="8"/>
        <v>0</v>
      </c>
      <c r="AS10" s="88">
        <f t="shared" si="9"/>
        <v>0</v>
      </c>
      <c r="AT10" s="89">
        <f t="shared" si="10"/>
        <v>0</v>
      </c>
      <c r="AU10" s="89">
        <f t="shared" si="11"/>
        <v>0</v>
      </c>
      <c r="AV10" s="89">
        <f t="shared" si="12"/>
        <v>0</v>
      </c>
      <c r="AW10" s="90">
        <f t="shared" si="13"/>
        <v>0</v>
      </c>
      <c r="AX10" s="89">
        <f t="shared" si="13"/>
        <v>0</v>
      </c>
      <c r="AY10" s="89">
        <f t="shared" si="14"/>
        <v>0</v>
      </c>
      <c r="AZ10" s="89">
        <f t="shared" si="15"/>
        <v>0</v>
      </c>
      <c r="BA10" s="89">
        <f t="shared" si="16"/>
        <v>0</v>
      </c>
      <c r="BB10" s="106">
        <f t="shared" si="17"/>
        <v>0</v>
      </c>
    </row>
    <row r="11" ht="15.75" spans="2:54">
      <c r="B11" s="13"/>
      <c r="C11" s="14"/>
      <c r="D11" s="15"/>
      <c r="E11" s="16"/>
      <c r="F11" s="16"/>
      <c r="G11" s="16"/>
      <c r="H11" s="16"/>
      <c r="I11" s="16"/>
      <c r="J11" s="38"/>
      <c r="K11" s="39"/>
      <c r="L11" s="39"/>
      <c r="M11" s="39"/>
      <c r="N11" s="40"/>
      <c r="O11" s="41"/>
      <c r="P11" s="39"/>
      <c r="Q11" s="39"/>
      <c r="R11" s="39"/>
      <c r="S11" s="51"/>
      <c r="T11" s="38"/>
      <c r="U11" s="39"/>
      <c r="V11" s="39"/>
      <c r="W11" s="39"/>
      <c r="X11" s="40"/>
      <c r="Y11" s="41"/>
      <c r="Z11" s="39"/>
      <c r="AA11" s="39"/>
      <c r="AB11" s="39"/>
      <c r="AC11" s="51"/>
      <c r="AD11" s="13"/>
      <c r="AE11" s="62"/>
      <c r="AF11" s="63"/>
      <c r="AG11" s="87"/>
      <c r="AH11" s="87"/>
      <c r="AI11" s="88">
        <f t="shared" si="0"/>
        <v>0</v>
      </c>
      <c r="AJ11" s="89">
        <f t="shared" si="1"/>
        <v>0</v>
      </c>
      <c r="AK11" s="89">
        <f t="shared" si="2"/>
        <v>0</v>
      </c>
      <c r="AL11" s="89">
        <f t="shared" si="3"/>
        <v>0</v>
      </c>
      <c r="AM11" s="90">
        <f t="shared" si="4"/>
        <v>0</v>
      </c>
      <c r="AN11" s="88">
        <f t="shared" si="4"/>
        <v>0</v>
      </c>
      <c r="AO11" s="89">
        <f t="shared" si="5"/>
        <v>0</v>
      </c>
      <c r="AP11" s="89">
        <f t="shared" si="6"/>
        <v>0</v>
      </c>
      <c r="AQ11" s="89">
        <f t="shared" si="7"/>
        <v>0</v>
      </c>
      <c r="AR11" s="90">
        <f t="shared" si="8"/>
        <v>0</v>
      </c>
      <c r="AS11" s="88">
        <f t="shared" si="9"/>
        <v>0</v>
      </c>
      <c r="AT11" s="89">
        <f t="shared" si="10"/>
        <v>0</v>
      </c>
      <c r="AU11" s="89">
        <f t="shared" si="11"/>
        <v>0</v>
      </c>
      <c r="AV11" s="89">
        <f t="shared" si="12"/>
        <v>0</v>
      </c>
      <c r="AW11" s="90">
        <f t="shared" si="13"/>
        <v>0</v>
      </c>
      <c r="AX11" s="89">
        <f t="shared" si="13"/>
        <v>0</v>
      </c>
      <c r="AY11" s="89">
        <f t="shared" si="14"/>
        <v>0</v>
      </c>
      <c r="AZ11" s="89">
        <f t="shared" si="15"/>
        <v>0</v>
      </c>
      <c r="BA11" s="89">
        <f t="shared" si="16"/>
        <v>0</v>
      </c>
      <c r="BB11" s="106">
        <f t="shared" si="17"/>
        <v>0</v>
      </c>
    </row>
    <row r="12" ht="15.75" spans="2:54">
      <c r="B12" s="13"/>
      <c r="C12" s="14"/>
      <c r="D12" s="15"/>
      <c r="E12" s="16"/>
      <c r="F12" s="16"/>
      <c r="G12" s="16"/>
      <c r="H12" s="16"/>
      <c r="I12" s="16"/>
      <c r="J12" s="38"/>
      <c r="K12" s="39"/>
      <c r="L12" s="39"/>
      <c r="M12" s="39"/>
      <c r="N12" s="40"/>
      <c r="O12" s="41"/>
      <c r="P12" s="39"/>
      <c r="Q12" s="39"/>
      <c r="R12" s="39"/>
      <c r="S12" s="51"/>
      <c r="T12" s="38"/>
      <c r="U12" s="39"/>
      <c r="V12" s="39"/>
      <c r="W12" s="39"/>
      <c r="X12" s="40"/>
      <c r="Y12" s="41"/>
      <c r="Z12" s="39"/>
      <c r="AA12" s="39"/>
      <c r="AB12" s="39"/>
      <c r="AC12" s="51"/>
      <c r="AD12" s="13"/>
      <c r="AE12" s="62"/>
      <c r="AF12" s="63"/>
      <c r="AG12" s="87"/>
      <c r="AH12" s="87"/>
      <c r="AI12" s="88">
        <f t="shared" si="0"/>
        <v>0</v>
      </c>
      <c r="AJ12" s="89">
        <f t="shared" si="1"/>
        <v>0</v>
      </c>
      <c r="AK12" s="89">
        <f t="shared" si="2"/>
        <v>0</v>
      </c>
      <c r="AL12" s="89">
        <f t="shared" si="3"/>
        <v>0</v>
      </c>
      <c r="AM12" s="90">
        <f t="shared" si="4"/>
        <v>0</v>
      </c>
      <c r="AN12" s="88">
        <f t="shared" si="4"/>
        <v>0</v>
      </c>
      <c r="AO12" s="89">
        <f t="shared" si="5"/>
        <v>0</v>
      </c>
      <c r="AP12" s="89">
        <f t="shared" si="6"/>
        <v>0</v>
      </c>
      <c r="AQ12" s="89">
        <f t="shared" si="7"/>
        <v>0</v>
      </c>
      <c r="AR12" s="90">
        <f t="shared" si="8"/>
        <v>0</v>
      </c>
      <c r="AS12" s="88">
        <f t="shared" si="9"/>
        <v>0</v>
      </c>
      <c r="AT12" s="89">
        <f t="shared" si="10"/>
        <v>0</v>
      </c>
      <c r="AU12" s="89">
        <f t="shared" si="11"/>
        <v>0</v>
      </c>
      <c r="AV12" s="89">
        <f t="shared" si="12"/>
        <v>0</v>
      </c>
      <c r="AW12" s="90">
        <f t="shared" si="13"/>
        <v>0</v>
      </c>
      <c r="AX12" s="89">
        <f t="shared" si="13"/>
        <v>0</v>
      </c>
      <c r="AY12" s="89">
        <f t="shared" si="14"/>
        <v>0</v>
      </c>
      <c r="AZ12" s="89">
        <f t="shared" si="15"/>
        <v>0</v>
      </c>
      <c r="BA12" s="89">
        <f t="shared" si="16"/>
        <v>0</v>
      </c>
      <c r="BB12" s="106">
        <f t="shared" si="17"/>
        <v>0</v>
      </c>
    </row>
    <row r="13" ht="15.75" spans="2:54">
      <c r="B13" s="13"/>
      <c r="C13" s="14"/>
      <c r="D13" s="15"/>
      <c r="E13" s="16"/>
      <c r="F13" s="16"/>
      <c r="G13" s="16"/>
      <c r="H13" s="16"/>
      <c r="I13" s="16"/>
      <c r="J13" s="38"/>
      <c r="K13" s="39"/>
      <c r="L13" s="39"/>
      <c r="M13" s="39"/>
      <c r="N13" s="40"/>
      <c r="O13" s="41"/>
      <c r="P13" s="39"/>
      <c r="Q13" s="39"/>
      <c r="R13" s="39"/>
      <c r="S13" s="51"/>
      <c r="T13" s="38"/>
      <c r="U13" s="39"/>
      <c r="V13" s="39"/>
      <c r="W13" s="39"/>
      <c r="X13" s="40"/>
      <c r="Y13" s="41"/>
      <c r="Z13" s="39"/>
      <c r="AA13" s="39"/>
      <c r="AB13" s="39"/>
      <c r="AC13" s="51"/>
      <c r="AD13" s="13"/>
      <c r="AE13" s="62"/>
      <c r="AF13" s="63"/>
      <c r="AG13" s="87"/>
      <c r="AH13" s="87"/>
      <c r="AI13" s="88">
        <f t="shared" si="0"/>
        <v>0</v>
      </c>
      <c r="AJ13" s="89">
        <f t="shared" si="1"/>
        <v>0</v>
      </c>
      <c r="AK13" s="89">
        <f t="shared" si="2"/>
        <v>0</v>
      </c>
      <c r="AL13" s="89">
        <f t="shared" si="3"/>
        <v>0</v>
      </c>
      <c r="AM13" s="90">
        <f t="shared" si="4"/>
        <v>0</v>
      </c>
      <c r="AN13" s="88">
        <f t="shared" si="4"/>
        <v>0</v>
      </c>
      <c r="AO13" s="89">
        <f t="shared" si="5"/>
        <v>0</v>
      </c>
      <c r="AP13" s="89">
        <f t="shared" si="6"/>
        <v>0</v>
      </c>
      <c r="AQ13" s="89">
        <f t="shared" si="7"/>
        <v>0</v>
      </c>
      <c r="AR13" s="90">
        <f t="shared" si="8"/>
        <v>0</v>
      </c>
      <c r="AS13" s="88">
        <f t="shared" si="9"/>
        <v>0</v>
      </c>
      <c r="AT13" s="89">
        <f t="shared" si="10"/>
        <v>0</v>
      </c>
      <c r="AU13" s="89">
        <f t="shared" si="11"/>
        <v>0</v>
      </c>
      <c r="AV13" s="89">
        <f t="shared" si="12"/>
        <v>0</v>
      </c>
      <c r="AW13" s="90">
        <f t="shared" si="13"/>
        <v>0</v>
      </c>
      <c r="AX13" s="89">
        <f t="shared" si="13"/>
        <v>0</v>
      </c>
      <c r="AY13" s="89">
        <f t="shared" si="14"/>
        <v>0</v>
      </c>
      <c r="AZ13" s="89">
        <f t="shared" si="15"/>
        <v>0</v>
      </c>
      <c r="BA13" s="89">
        <f t="shared" si="16"/>
        <v>0</v>
      </c>
      <c r="BB13" s="106">
        <f t="shared" si="17"/>
        <v>0</v>
      </c>
    </row>
    <row r="14" ht="15.75" spans="2:54">
      <c r="B14" s="13"/>
      <c r="C14" s="14"/>
      <c r="D14" s="15"/>
      <c r="E14" s="16"/>
      <c r="F14" s="16"/>
      <c r="G14" s="16"/>
      <c r="H14" s="16"/>
      <c r="I14" s="16"/>
      <c r="J14" s="38"/>
      <c r="K14" s="39"/>
      <c r="L14" s="39"/>
      <c r="M14" s="39"/>
      <c r="N14" s="40"/>
      <c r="O14" s="41"/>
      <c r="P14" s="39"/>
      <c r="Q14" s="39"/>
      <c r="R14" s="39"/>
      <c r="S14" s="51"/>
      <c r="T14" s="38"/>
      <c r="U14" s="39"/>
      <c r="V14" s="39"/>
      <c r="W14" s="39"/>
      <c r="X14" s="40"/>
      <c r="Y14" s="41"/>
      <c r="Z14" s="39"/>
      <c r="AA14" s="39"/>
      <c r="AB14" s="39"/>
      <c r="AC14" s="51"/>
      <c r="AD14" s="13"/>
      <c r="AE14" s="62"/>
      <c r="AF14" s="63"/>
      <c r="AG14" s="87"/>
      <c r="AH14" s="87"/>
      <c r="AI14" s="88">
        <f t="shared" si="0"/>
        <v>0</v>
      </c>
      <c r="AJ14" s="89">
        <f t="shared" si="1"/>
        <v>0</v>
      </c>
      <c r="AK14" s="89">
        <f t="shared" si="2"/>
        <v>0</v>
      </c>
      <c r="AL14" s="89">
        <f t="shared" si="3"/>
        <v>0</v>
      </c>
      <c r="AM14" s="90">
        <f t="shared" si="4"/>
        <v>0</v>
      </c>
      <c r="AN14" s="88">
        <f t="shared" si="4"/>
        <v>0</v>
      </c>
      <c r="AO14" s="89">
        <f t="shared" si="5"/>
        <v>0</v>
      </c>
      <c r="AP14" s="89">
        <f t="shared" si="6"/>
        <v>0</v>
      </c>
      <c r="AQ14" s="89">
        <f t="shared" si="7"/>
        <v>0</v>
      </c>
      <c r="AR14" s="90">
        <f t="shared" si="8"/>
        <v>0</v>
      </c>
      <c r="AS14" s="88">
        <f t="shared" si="9"/>
        <v>0</v>
      </c>
      <c r="AT14" s="89">
        <f t="shared" si="10"/>
        <v>0</v>
      </c>
      <c r="AU14" s="89">
        <f t="shared" si="11"/>
        <v>0</v>
      </c>
      <c r="AV14" s="89">
        <f t="shared" si="12"/>
        <v>0</v>
      </c>
      <c r="AW14" s="90">
        <f t="shared" si="13"/>
        <v>0</v>
      </c>
      <c r="AX14" s="89">
        <f t="shared" si="13"/>
        <v>0</v>
      </c>
      <c r="AY14" s="89">
        <f t="shared" si="14"/>
        <v>0</v>
      </c>
      <c r="AZ14" s="89">
        <f t="shared" si="15"/>
        <v>0</v>
      </c>
      <c r="BA14" s="89">
        <f t="shared" si="16"/>
        <v>0</v>
      </c>
      <c r="BB14" s="106">
        <f t="shared" si="17"/>
        <v>0</v>
      </c>
    </row>
    <row r="15" ht="15.75" spans="2:54">
      <c r="B15" s="13"/>
      <c r="C15" s="14"/>
      <c r="D15" s="15"/>
      <c r="E15" s="16"/>
      <c r="F15" s="16"/>
      <c r="G15" s="16"/>
      <c r="H15" s="16"/>
      <c r="I15" s="16"/>
      <c r="J15" s="38"/>
      <c r="K15" s="39"/>
      <c r="L15" s="39"/>
      <c r="M15" s="39"/>
      <c r="N15" s="40"/>
      <c r="O15" s="41"/>
      <c r="P15" s="39"/>
      <c r="Q15" s="39"/>
      <c r="R15" s="39"/>
      <c r="S15" s="51"/>
      <c r="T15" s="38"/>
      <c r="U15" s="39"/>
      <c r="V15" s="39"/>
      <c r="W15" s="39"/>
      <c r="X15" s="40"/>
      <c r="Y15" s="41"/>
      <c r="Z15" s="39"/>
      <c r="AA15" s="39"/>
      <c r="AB15" s="39"/>
      <c r="AC15" s="51"/>
      <c r="AD15" s="13"/>
      <c r="AE15" s="62"/>
      <c r="AF15" s="63"/>
      <c r="AG15" s="87"/>
      <c r="AH15" s="87"/>
      <c r="AI15" s="88">
        <f t="shared" si="0"/>
        <v>0</v>
      </c>
      <c r="AJ15" s="89">
        <f t="shared" si="1"/>
        <v>0</v>
      </c>
      <c r="AK15" s="89">
        <f t="shared" si="2"/>
        <v>0</v>
      </c>
      <c r="AL15" s="89">
        <f t="shared" si="3"/>
        <v>0</v>
      </c>
      <c r="AM15" s="90">
        <f t="shared" si="4"/>
        <v>0</v>
      </c>
      <c r="AN15" s="88">
        <f t="shared" si="4"/>
        <v>0</v>
      </c>
      <c r="AO15" s="89">
        <f t="shared" si="5"/>
        <v>0</v>
      </c>
      <c r="AP15" s="89">
        <f t="shared" si="6"/>
        <v>0</v>
      </c>
      <c r="AQ15" s="89">
        <f t="shared" si="7"/>
        <v>0</v>
      </c>
      <c r="AR15" s="90">
        <f t="shared" si="8"/>
        <v>0</v>
      </c>
      <c r="AS15" s="88">
        <f t="shared" si="9"/>
        <v>0</v>
      </c>
      <c r="AT15" s="89">
        <f t="shared" si="10"/>
        <v>0</v>
      </c>
      <c r="AU15" s="89">
        <f t="shared" si="11"/>
        <v>0</v>
      </c>
      <c r="AV15" s="89">
        <f t="shared" si="12"/>
        <v>0</v>
      </c>
      <c r="AW15" s="90">
        <f t="shared" si="13"/>
        <v>0</v>
      </c>
      <c r="AX15" s="89">
        <f t="shared" si="13"/>
        <v>0</v>
      </c>
      <c r="AY15" s="89">
        <f t="shared" si="14"/>
        <v>0</v>
      </c>
      <c r="AZ15" s="89">
        <f t="shared" si="15"/>
        <v>0</v>
      </c>
      <c r="BA15" s="89">
        <f t="shared" si="16"/>
        <v>0</v>
      </c>
      <c r="BB15" s="106">
        <f t="shared" si="17"/>
        <v>0</v>
      </c>
    </row>
    <row r="16" ht="15.75" spans="2:54">
      <c r="B16" s="13"/>
      <c r="C16" s="14"/>
      <c r="D16" s="15"/>
      <c r="E16" s="16"/>
      <c r="F16" s="16"/>
      <c r="G16" s="16"/>
      <c r="H16" s="16"/>
      <c r="I16" s="16"/>
      <c r="J16" s="38"/>
      <c r="K16" s="39"/>
      <c r="L16" s="39"/>
      <c r="M16" s="39"/>
      <c r="N16" s="40"/>
      <c r="O16" s="41"/>
      <c r="P16" s="39"/>
      <c r="Q16" s="39"/>
      <c r="R16" s="39"/>
      <c r="S16" s="51"/>
      <c r="T16" s="38"/>
      <c r="U16" s="39"/>
      <c r="V16" s="39"/>
      <c r="W16" s="39"/>
      <c r="X16" s="40"/>
      <c r="Y16" s="41"/>
      <c r="Z16" s="39"/>
      <c r="AA16" s="39"/>
      <c r="AB16" s="39"/>
      <c r="AC16" s="51"/>
      <c r="AD16" s="13"/>
      <c r="AE16" s="62"/>
      <c r="AF16" s="63"/>
      <c r="AG16" s="87"/>
      <c r="AH16" s="87"/>
      <c r="AI16" s="88">
        <f t="shared" si="0"/>
        <v>0</v>
      </c>
      <c r="AJ16" s="89">
        <f t="shared" si="1"/>
        <v>0</v>
      </c>
      <c r="AK16" s="89">
        <f t="shared" si="2"/>
        <v>0</v>
      </c>
      <c r="AL16" s="89">
        <f t="shared" si="3"/>
        <v>0</v>
      </c>
      <c r="AM16" s="90">
        <f t="shared" si="4"/>
        <v>0</v>
      </c>
      <c r="AN16" s="88">
        <f t="shared" si="4"/>
        <v>0</v>
      </c>
      <c r="AO16" s="89">
        <f t="shared" si="5"/>
        <v>0</v>
      </c>
      <c r="AP16" s="89">
        <f t="shared" si="6"/>
        <v>0</v>
      </c>
      <c r="AQ16" s="89">
        <f t="shared" si="7"/>
        <v>0</v>
      </c>
      <c r="AR16" s="90">
        <f t="shared" si="8"/>
        <v>0</v>
      </c>
      <c r="AS16" s="88">
        <f t="shared" si="9"/>
        <v>0</v>
      </c>
      <c r="AT16" s="89">
        <f t="shared" si="10"/>
        <v>0</v>
      </c>
      <c r="AU16" s="89">
        <f t="shared" si="11"/>
        <v>0</v>
      </c>
      <c r="AV16" s="89">
        <f t="shared" si="12"/>
        <v>0</v>
      </c>
      <c r="AW16" s="90">
        <f t="shared" si="13"/>
        <v>0</v>
      </c>
      <c r="AX16" s="89">
        <f t="shared" si="13"/>
        <v>0</v>
      </c>
      <c r="AY16" s="89">
        <f t="shared" si="14"/>
        <v>0</v>
      </c>
      <c r="AZ16" s="89">
        <f t="shared" si="15"/>
        <v>0</v>
      </c>
      <c r="BA16" s="89">
        <f t="shared" si="16"/>
        <v>0</v>
      </c>
      <c r="BB16" s="106">
        <f t="shared" si="17"/>
        <v>0</v>
      </c>
    </row>
    <row r="17" ht="15.75" spans="2:54">
      <c r="B17" s="13"/>
      <c r="C17" s="14"/>
      <c r="D17" s="15"/>
      <c r="E17" s="16"/>
      <c r="F17" s="16"/>
      <c r="G17" s="16"/>
      <c r="H17" s="16"/>
      <c r="I17" s="16"/>
      <c r="J17" s="38"/>
      <c r="K17" s="39"/>
      <c r="L17" s="39"/>
      <c r="M17" s="39"/>
      <c r="N17" s="40"/>
      <c r="O17" s="41"/>
      <c r="P17" s="39"/>
      <c r="Q17" s="39"/>
      <c r="R17" s="39"/>
      <c r="S17" s="51"/>
      <c r="T17" s="38"/>
      <c r="U17" s="39"/>
      <c r="V17" s="39"/>
      <c r="W17" s="39"/>
      <c r="X17" s="40"/>
      <c r="Y17" s="41"/>
      <c r="Z17" s="39"/>
      <c r="AA17" s="39"/>
      <c r="AB17" s="39"/>
      <c r="AC17" s="51"/>
      <c r="AD17" s="13"/>
      <c r="AE17" s="62"/>
      <c r="AF17" s="63"/>
      <c r="AG17" s="87"/>
      <c r="AH17" s="87"/>
      <c r="AI17" s="88">
        <f t="shared" si="0"/>
        <v>0</v>
      </c>
      <c r="AJ17" s="89">
        <f t="shared" si="1"/>
        <v>0</v>
      </c>
      <c r="AK17" s="89">
        <f t="shared" si="2"/>
        <v>0</v>
      </c>
      <c r="AL17" s="89">
        <f t="shared" si="3"/>
        <v>0</v>
      </c>
      <c r="AM17" s="90">
        <f t="shared" si="4"/>
        <v>0</v>
      </c>
      <c r="AN17" s="88">
        <f t="shared" si="4"/>
        <v>0</v>
      </c>
      <c r="AO17" s="89">
        <f t="shared" si="5"/>
        <v>0</v>
      </c>
      <c r="AP17" s="89">
        <f t="shared" si="6"/>
        <v>0</v>
      </c>
      <c r="AQ17" s="89">
        <f t="shared" si="7"/>
        <v>0</v>
      </c>
      <c r="AR17" s="90">
        <f t="shared" si="8"/>
        <v>0</v>
      </c>
      <c r="AS17" s="88">
        <f t="shared" si="9"/>
        <v>0</v>
      </c>
      <c r="AT17" s="89">
        <f t="shared" si="10"/>
        <v>0</v>
      </c>
      <c r="AU17" s="89">
        <f t="shared" si="11"/>
        <v>0</v>
      </c>
      <c r="AV17" s="89">
        <f t="shared" si="12"/>
        <v>0</v>
      </c>
      <c r="AW17" s="90">
        <f t="shared" si="13"/>
        <v>0</v>
      </c>
      <c r="AX17" s="89">
        <f t="shared" si="13"/>
        <v>0</v>
      </c>
      <c r="AY17" s="89">
        <f t="shared" si="14"/>
        <v>0</v>
      </c>
      <c r="AZ17" s="89">
        <f t="shared" si="15"/>
        <v>0</v>
      </c>
      <c r="BA17" s="89">
        <f t="shared" si="16"/>
        <v>0</v>
      </c>
      <c r="BB17" s="106">
        <f t="shared" si="17"/>
        <v>0</v>
      </c>
    </row>
    <row r="18" ht="15.75" spans="2:54">
      <c r="B18" s="13"/>
      <c r="C18" s="14"/>
      <c r="D18" s="15"/>
      <c r="E18" s="16"/>
      <c r="F18" s="16"/>
      <c r="G18" s="16"/>
      <c r="H18" s="16"/>
      <c r="I18" s="16"/>
      <c r="J18" s="38"/>
      <c r="K18" s="39"/>
      <c r="L18" s="39"/>
      <c r="M18" s="39"/>
      <c r="N18" s="40"/>
      <c r="O18" s="41"/>
      <c r="P18" s="39"/>
      <c r="Q18" s="39"/>
      <c r="R18" s="39"/>
      <c r="S18" s="51"/>
      <c r="T18" s="38"/>
      <c r="U18" s="39"/>
      <c r="V18" s="39"/>
      <c r="W18" s="39"/>
      <c r="X18" s="40"/>
      <c r="Y18" s="41"/>
      <c r="Z18" s="39"/>
      <c r="AA18" s="39"/>
      <c r="AB18" s="39"/>
      <c r="AC18" s="51"/>
      <c r="AD18" s="13"/>
      <c r="AE18" s="62"/>
      <c r="AF18" s="63"/>
      <c r="AG18" s="87"/>
      <c r="AH18" s="87"/>
      <c r="AI18" s="88">
        <f t="shared" si="0"/>
        <v>0</v>
      </c>
      <c r="AJ18" s="89">
        <f t="shared" si="1"/>
        <v>0</v>
      </c>
      <c r="AK18" s="89">
        <f t="shared" si="2"/>
        <v>0</v>
      </c>
      <c r="AL18" s="89">
        <f t="shared" si="3"/>
        <v>0</v>
      </c>
      <c r="AM18" s="90">
        <f t="shared" si="4"/>
        <v>0</v>
      </c>
      <c r="AN18" s="88">
        <f t="shared" si="4"/>
        <v>0</v>
      </c>
      <c r="AO18" s="89">
        <f t="shared" si="5"/>
        <v>0</v>
      </c>
      <c r="AP18" s="89">
        <f t="shared" si="6"/>
        <v>0</v>
      </c>
      <c r="AQ18" s="89">
        <f t="shared" si="7"/>
        <v>0</v>
      </c>
      <c r="AR18" s="90">
        <f t="shared" si="8"/>
        <v>0</v>
      </c>
      <c r="AS18" s="88">
        <f t="shared" si="9"/>
        <v>0</v>
      </c>
      <c r="AT18" s="89">
        <f t="shared" si="10"/>
        <v>0</v>
      </c>
      <c r="AU18" s="89">
        <f t="shared" si="11"/>
        <v>0</v>
      </c>
      <c r="AV18" s="89">
        <f t="shared" si="12"/>
        <v>0</v>
      </c>
      <c r="AW18" s="90">
        <f t="shared" si="13"/>
        <v>0</v>
      </c>
      <c r="AX18" s="89">
        <f t="shared" si="13"/>
        <v>0</v>
      </c>
      <c r="AY18" s="89">
        <f t="shared" si="14"/>
        <v>0</v>
      </c>
      <c r="AZ18" s="89">
        <f t="shared" si="15"/>
        <v>0</v>
      </c>
      <c r="BA18" s="89">
        <f t="shared" si="16"/>
        <v>0</v>
      </c>
      <c r="BB18" s="106">
        <f t="shared" si="17"/>
        <v>0</v>
      </c>
    </row>
    <row r="19" ht="15.75" spans="2:54">
      <c r="B19" s="13"/>
      <c r="C19" s="14"/>
      <c r="D19" s="15"/>
      <c r="E19" s="16"/>
      <c r="F19" s="16"/>
      <c r="G19" s="16"/>
      <c r="H19" s="16"/>
      <c r="I19" s="16"/>
      <c r="J19" s="38"/>
      <c r="K19" s="39"/>
      <c r="L19" s="39"/>
      <c r="M19" s="39"/>
      <c r="N19" s="40"/>
      <c r="O19" s="41"/>
      <c r="P19" s="39"/>
      <c r="Q19" s="39"/>
      <c r="R19" s="39"/>
      <c r="S19" s="51"/>
      <c r="T19" s="38"/>
      <c r="U19" s="39"/>
      <c r="V19" s="39"/>
      <c r="W19" s="39"/>
      <c r="X19" s="40"/>
      <c r="Y19" s="41"/>
      <c r="Z19" s="39"/>
      <c r="AA19" s="39"/>
      <c r="AB19" s="39"/>
      <c r="AC19" s="51"/>
      <c r="AD19" s="13"/>
      <c r="AE19" s="62"/>
      <c r="AF19" s="63"/>
      <c r="AG19" s="87"/>
      <c r="AH19" s="87"/>
      <c r="AI19" s="88">
        <f t="shared" si="0"/>
        <v>0</v>
      </c>
      <c r="AJ19" s="89">
        <f t="shared" si="1"/>
        <v>0</v>
      </c>
      <c r="AK19" s="89">
        <f t="shared" si="2"/>
        <v>0</v>
      </c>
      <c r="AL19" s="89">
        <f t="shared" si="3"/>
        <v>0</v>
      </c>
      <c r="AM19" s="90">
        <f t="shared" si="4"/>
        <v>0</v>
      </c>
      <c r="AN19" s="88">
        <f t="shared" si="4"/>
        <v>0</v>
      </c>
      <c r="AO19" s="89">
        <f t="shared" si="5"/>
        <v>0</v>
      </c>
      <c r="AP19" s="89">
        <f t="shared" si="6"/>
        <v>0</v>
      </c>
      <c r="AQ19" s="89">
        <f t="shared" si="7"/>
        <v>0</v>
      </c>
      <c r="AR19" s="90">
        <f t="shared" si="8"/>
        <v>0</v>
      </c>
      <c r="AS19" s="88">
        <f t="shared" si="9"/>
        <v>0</v>
      </c>
      <c r="AT19" s="89">
        <f t="shared" si="10"/>
        <v>0</v>
      </c>
      <c r="AU19" s="89">
        <f t="shared" si="11"/>
        <v>0</v>
      </c>
      <c r="AV19" s="89">
        <f t="shared" si="12"/>
        <v>0</v>
      </c>
      <c r="AW19" s="90">
        <f t="shared" si="13"/>
        <v>0</v>
      </c>
      <c r="AX19" s="89">
        <f t="shared" si="13"/>
        <v>0</v>
      </c>
      <c r="AY19" s="89">
        <f t="shared" si="14"/>
        <v>0</v>
      </c>
      <c r="AZ19" s="89">
        <f t="shared" si="15"/>
        <v>0</v>
      </c>
      <c r="BA19" s="89">
        <f t="shared" si="16"/>
        <v>0</v>
      </c>
      <c r="BB19" s="106">
        <f t="shared" si="17"/>
        <v>0</v>
      </c>
    </row>
    <row r="20" ht="16.5" spans="2:54">
      <c r="B20" s="17"/>
      <c r="C20" s="18"/>
      <c r="D20" s="19"/>
      <c r="E20" s="20"/>
      <c r="F20" s="20"/>
      <c r="G20" s="20"/>
      <c r="H20" s="20"/>
      <c r="I20" s="20"/>
      <c r="J20" s="42"/>
      <c r="K20" s="43"/>
      <c r="L20" s="43"/>
      <c r="M20" s="43"/>
      <c r="N20" s="44"/>
      <c r="O20" s="45"/>
      <c r="P20" s="43"/>
      <c r="Q20" s="43"/>
      <c r="R20" s="43"/>
      <c r="S20" s="52"/>
      <c r="T20" s="42"/>
      <c r="U20" s="43"/>
      <c r="V20" s="43"/>
      <c r="W20" s="43"/>
      <c r="X20" s="44"/>
      <c r="Y20" s="45"/>
      <c r="Z20" s="43"/>
      <c r="AA20" s="43"/>
      <c r="AB20" s="43"/>
      <c r="AC20" s="52"/>
      <c r="AD20" s="17"/>
      <c r="AE20" s="64"/>
      <c r="AF20" s="65"/>
      <c r="AG20" s="91"/>
      <c r="AH20" s="91"/>
      <c r="AI20" s="92">
        <f t="shared" si="0"/>
        <v>0</v>
      </c>
      <c r="AJ20" s="93">
        <f t="shared" si="1"/>
        <v>0</v>
      </c>
      <c r="AK20" s="93">
        <f t="shared" si="2"/>
        <v>0</v>
      </c>
      <c r="AL20" s="93">
        <f t="shared" si="3"/>
        <v>0</v>
      </c>
      <c r="AM20" s="94">
        <f t="shared" si="4"/>
        <v>0</v>
      </c>
      <c r="AN20" s="92">
        <f t="shared" si="4"/>
        <v>0</v>
      </c>
      <c r="AO20" s="93">
        <f t="shared" si="5"/>
        <v>0</v>
      </c>
      <c r="AP20" s="93">
        <f t="shared" si="6"/>
        <v>0</v>
      </c>
      <c r="AQ20" s="93">
        <f t="shared" si="7"/>
        <v>0</v>
      </c>
      <c r="AR20" s="94">
        <f t="shared" si="8"/>
        <v>0</v>
      </c>
      <c r="AS20" s="92">
        <f t="shared" si="9"/>
        <v>0</v>
      </c>
      <c r="AT20" s="93">
        <f t="shared" si="10"/>
        <v>0</v>
      </c>
      <c r="AU20" s="93">
        <f t="shared" si="11"/>
        <v>0</v>
      </c>
      <c r="AV20" s="93">
        <f t="shared" si="12"/>
        <v>0</v>
      </c>
      <c r="AW20" s="94">
        <f t="shared" si="13"/>
        <v>0</v>
      </c>
      <c r="AX20" s="93">
        <f t="shared" si="13"/>
        <v>0</v>
      </c>
      <c r="AY20" s="93">
        <f t="shared" si="14"/>
        <v>0</v>
      </c>
      <c r="AZ20" s="93">
        <f t="shared" si="15"/>
        <v>0</v>
      </c>
      <c r="BA20" s="93">
        <f t="shared" si="16"/>
        <v>0</v>
      </c>
      <c r="BB20" s="107">
        <f t="shared" si="17"/>
        <v>0</v>
      </c>
    </row>
    <row r="21" ht="15.75" spans="2:54">
      <c r="B21" s="7">
        <v>2</v>
      </c>
      <c r="C21" s="7" t="s">
        <v>32</v>
      </c>
      <c r="D21" s="21" t="s">
        <v>31</v>
      </c>
      <c r="E21" s="10" t="str">
        <f>E5</f>
        <v>ZTE</v>
      </c>
      <c r="F21" s="10"/>
      <c r="G21" s="10"/>
      <c r="H21" s="10"/>
      <c r="I21" s="10"/>
      <c r="J21" s="34"/>
      <c r="K21" s="35"/>
      <c r="L21" s="35"/>
      <c r="M21" s="35"/>
      <c r="N21" s="36"/>
      <c r="O21" s="37"/>
      <c r="P21" s="35"/>
      <c r="Q21" s="35"/>
      <c r="R21" s="35"/>
      <c r="S21" s="50"/>
      <c r="T21" s="34"/>
      <c r="U21" s="35"/>
      <c r="V21" s="35"/>
      <c r="W21" s="35"/>
      <c r="X21" s="36"/>
      <c r="Y21" s="37"/>
      <c r="Z21" s="35"/>
      <c r="AA21" s="35"/>
      <c r="AB21" s="35"/>
      <c r="AC21" s="36" t="s">
        <v>68</v>
      </c>
      <c r="AD21" s="13" t="s">
        <v>32</v>
      </c>
      <c r="AE21" s="66"/>
      <c r="AF21" s="67"/>
      <c r="AG21" s="83"/>
      <c r="AH21" s="83"/>
      <c r="AI21" s="84">
        <f t="shared" si="0"/>
        <v>0</v>
      </c>
      <c r="AJ21" s="85">
        <f t="shared" si="1"/>
        <v>0</v>
      </c>
      <c r="AK21" s="85">
        <f t="shared" si="2"/>
        <v>0</v>
      </c>
      <c r="AL21" s="85">
        <f t="shared" si="3"/>
        <v>0</v>
      </c>
      <c r="AM21" s="86">
        <f t="shared" si="4"/>
        <v>0</v>
      </c>
      <c r="AN21" s="84">
        <f t="shared" si="4"/>
        <v>0</v>
      </c>
      <c r="AO21" s="85">
        <f t="shared" si="5"/>
        <v>0</v>
      </c>
      <c r="AP21" s="85">
        <f t="shared" si="6"/>
        <v>0</v>
      </c>
      <c r="AQ21" s="85">
        <f t="shared" si="7"/>
        <v>0</v>
      </c>
      <c r="AR21" s="86">
        <f t="shared" si="8"/>
        <v>0</v>
      </c>
      <c r="AS21" s="84">
        <f t="shared" si="9"/>
        <v>0</v>
      </c>
      <c r="AT21" s="85">
        <f t="shared" si="10"/>
        <v>0</v>
      </c>
      <c r="AU21" s="85">
        <f t="shared" si="11"/>
        <v>0</v>
      </c>
      <c r="AV21" s="85">
        <f t="shared" si="12"/>
        <v>0</v>
      </c>
      <c r="AW21" s="86">
        <f t="shared" si="13"/>
        <v>0</v>
      </c>
      <c r="AX21" s="85">
        <f t="shared" si="13"/>
        <v>0</v>
      </c>
      <c r="AY21" s="85">
        <f t="shared" si="14"/>
        <v>0</v>
      </c>
      <c r="AZ21" s="85">
        <f t="shared" si="15"/>
        <v>0</v>
      </c>
      <c r="BA21" s="85">
        <f t="shared" si="16"/>
        <v>0</v>
      </c>
      <c r="BB21" s="105" t="e">
        <f t="shared" si="17"/>
        <v>#VALUE!</v>
      </c>
    </row>
    <row r="22" ht="25.5" spans="2:54">
      <c r="B22" s="13"/>
      <c r="C22" s="13"/>
      <c r="D22" s="22"/>
      <c r="E22" s="16" t="str">
        <f t="shared" ref="E22:E36" si="18">E6</f>
        <v>Company A with Option X</v>
      </c>
      <c r="F22" s="16"/>
      <c r="G22" s="16"/>
      <c r="H22" s="16"/>
      <c r="I22" s="16"/>
      <c r="J22" s="38"/>
      <c r="K22" s="39"/>
      <c r="L22" s="39"/>
      <c r="M22" s="39"/>
      <c r="N22" s="40"/>
      <c r="O22" s="41"/>
      <c r="P22" s="39"/>
      <c r="Q22" s="39"/>
      <c r="R22" s="39"/>
      <c r="S22" s="51"/>
      <c r="T22" s="38"/>
      <c r="U22" s="39"/>
      <c r="V22" s="39"/>
      <c r="W22" s="39"/>
      <c r="X22" s="40"/>
      <c r="Y22" s="41"/>
      <c r="Z22" s="39"/>
      <c r="AA22" s="39"/>
      <c r="AB22" s="39"/>
      <c r="AC22" s="40"/>
      <c r="AD22" s="13"/>
      <c r="AE22" s="62"/>
      <c r="AF22" s="63"/>
      <c r="AG22" s="87"/>
      <c r="AH22" s="87"/>
      <c r="AI22" s="88">
        <f t="shared" si="0"/>
        <v>0</v>
      </c>
      <c r="AJ22" s="89">
        <f t="shared" si="1"/>
        <v>0</v>
      </c>
      <c r="AK22" s="89">
        <f t="shared" si="2"/>
        <v>0</v>
      </c>
      <c r="AL22" s="89">
        <f t="shared" si="3"/>
        <v>0</v>
      </c>
      <c r="AM22" s="90">
        <f t="shared" si="4"/>
        <v>0</v>
      </c>
      <c r="AN22" s="88">
        <f t="shared" si="4"/>
        <v>0</v>
      </c>
      <c r="AO22" s="89">
        <f t="shared" si="5"/>
        <v>0</v>
      </c>
      <c r="AP22" s="89">
        <f t="shared" si="6"/>
        <v>0</v>
      </c>
      <c r="AQ22" s="89">
        <f t="shared" si="7"/>
        <v>0</v>
      </c>
      <c r="AR22" s="90">
        <f t="shared" si="8"/>
        <v>0</v>
      </c>
      <c r="AS22" s="88">
        <f t="shared" si="9"/>
        <v>0</v>
      </c>
      <c r="AT22" s="89">
        <f t="shared" si="10"/>
        <v>0</v>
      </c>
      <c r="AU22" s="89">
        <f t="shared" si="11"/>
        <v>0</v>
      </c>
      <c r="AV22" s="89">
        <f t="shared" si="12"/>
        <v>0</v>
      </c>
      <c r="AW22" s="90">
        <f t="shared" si="13"/>
        <v>0</v>
      </c>
      <c r="AX22" s="89">
        <f t="shared" si="13"/>
        <v>0</v>
      </c>
      <c r="AY22" s="89">
        <f t="shared" si="14"/>
        <v>0</v>
      </c>
      <c r="AZ22" s="89">
        <f t="shared" si="15"/>
        <v>0</v>
      </c>
      <c r="BA22" s="89">
        <f t="shared" si="16"/>
        <v>0</v>
      </c>
      <c r="BB22" s="106">
        <f t="shared" si="17"/>
        <v>0</v>
      </c>
    </row>
    <row r="23" ht="21" customHeight="1" spans="2:54">
      <c r="B23" s="13"/>
      <c r="C23" s="13"/>
      <c r="D23" s="22"/>
      <c r="E23" s="16" t="str">
        <f t="shared" si="18"/>
        <v>Company A with SBFD antenna Option X</v>
      </c>
      <c r="F23" s="16"/>
      <c r="G23" s="16"/>
      <c r="H23" s="16"/>
      <c r="I23" s="16"/>
      <c r="J23" s="38"/>
      <c r="K23" s="39"/>
      <c r="L23" s="39"/>
      <c r="M23" s="39"/>
      <c r="N23" s="40"/>
      <c r="O23" s="41"/>
      <c r="P23" s="39"/>
      <c r="Q23" s="39"/>
      <c r="R23" s="39"/>
      <c r="S23" s="51"/>
      <c r="T23" s="38"/>
      <c r="U23" s="39"/>
      <c r="V23" s="39"/>
      <c r="W23" s="39"/>
      <c r="X23" s="40"/>
      <c r="Y23" s="41"/>
      <c r="Z23" s="39"/>
      <c r="AA23" s="39"/>
      <c r="AB23" s="39"/>
      <c r="AC23" s="40"/>
      <c r="AD23" s="13"/>
      <c r="AE23" s="62"/>
      <c r="AF23" s="63"/>
      <c r="AG23" s="87"/>
      <c r="AH23" s="87"/>
      <c r="AI23" s="88">
        <f t="shared" si="0"/>
        <v>0</v>
      </c>
      <c r="AJ23" s="89">
        <f t="shared" si="1"/>
        <v>0</v>
      </c>
      <c r="AK23" s="89">
        <f t="shared" si="2"/>
        <v>0</v>
      </c>
      <c r="AL23" s="89">
        <f t="shared" si="3"/>
        <v>0</v>
      </c>
      <c r="AM23" s="90">
        <f t="shared" si="4"/>
        <v>0</v>
      </c>
      <c r="AN23" s="88">
        <f t="shared" si="4"/>
        <v>0</v>
      </c>
      <c r="AO23" s="89">
        <f t="shared" si="5"/>
        <v>0</v>
      </c>
      <c r="AP23" s="89">
        <f t="shared" si="6"/>
        <v>0</v>
      </c>
      <c r="AQ23" s="89">
        <f t="shared" si="7"/>
        <v>0</v>
      </c>
      <c r="AR23" s="90">
        <f t="shared" si="8"/>
        <v>0</v>
      </c>
      <c r="AS23" s="88">
        <f t="shared" si="9"/>
        <v>0</v>
      </c>
      <c r="AT23" s="89">
        <f t="shared" si="10"/>
        <v>0</v>
      </c>
      <c r="AU23" s="89">
        <f t="shared" si="11"/>
        <v>0</v>
      </c>
      <c r="AV23" s="89">
        <f t="shared" si="12"/>
        <v>0</v>
      </c>
      <c r="AW23" s="90">
        <f t="shared" si="13"/>
        <v>0</v>
      </c>
      <c r="AX23" s="89">
        <f t="shared" si="13"/>
        <v>0</v>
      </c>
      <c r="AY23" s="89">
        <f t="shared" si="14"/>
        <v>0</v>
      </c>
      <c r="AZ23" s="89">
        <f t="shared" si="15"/>
        <v>0</v>
      </c>
      <c r="BA23" s="89">
        <f t="shared" si="16"/>
        <v>0</v>
      </c>
      <c r="BB23" s="106">
        <f t="shared" si="17"/>
        <v>0</v>
      </c>
    </row>
    <row r="24" ht="15.75" spans="2:54">
      <c r="B24" s="13"/>
      <c r="C24" s="13"/>
      <c r="D24" s="22"/>
      <c r="E24" s="16" t="str">
        <f t="shared" si="18"/>
        <v>Company B</v>
      </c>
      <c r="F24" s="16"/>
      <c r="G24" s="16"/>
      <c r="H24" s="16"/>
      <c r="I24" s="16"/>
      <c r="J24" s="38"/>
      <c r="K24" s="39"/>
      <c r="L24" s="39"/>
      <c r="M24" s="39"/>
      <c r="N24" s="40"/>
      <c r="O24" s="41"/>
      <c r="P24" s="39"/>
      <c r="Q24" s="39"/>
      <c r="R24" s="39"/>
      <c r="S24" s="51"/>
      <c r="T24" s="38"/>
      <c r="U24" s="39"/>
      <c r="V24" s="39"/>
      <c r="W24" s="39"/>
      <c r="X24" s="40"/>
      <c r="Y24" s="41"/>
      <c r="Z24" s="39"/>
      <c r="AA24" s="39"/>
      <c r="AB24" s="39"/>
      <c r="AC24" s="40"/>
      <c r="AD24" s="13"/>
      <c r="AE24" s="62"/>
      <c r="AF24" s="63"/>
      <c r="AG24" s="87"/>
      <c r="AH24" s="87"/>
      <c r="AI24" s="88">
        <f t="shared" si="0"/>
        <v>0</v>
      </c>
      <c r="AJ24" s="89">
        <f t="shared" si="1"/>
        <v>0</v>
      </c>
      <c r="AK24" s="89">
        <f t="shared" si="2"/>
        <v>0</v>
      </c>
      <c r="AL24" s="89">
        <f t="shared" si="3"/>
        <v>0</v>
      </c>
      <c r="AM24" s="90">
        <f t="shared" si="4"/>
        <v>0</v>
      </c>
      <c r="AN24" s="88">
        <f t="shared" si="4"/>
        <v>0</v>
      </c>
      <c r="AO24" s="89">
        <f t="shared" si="5"/>
        <v>0</v>
      </c>
      <c r="AP24" s="89">
        <f t="shared" si="6"/>
        <v>0</v>
      </c>
      <c r="AQ24" s="89">
        <f t="shared" si="7"/>
        <v>0</v>
      </c>
      <c r="AR24" s="90">
        <f t="shared" si="8"/>
        <v>0</v>
      </c>
      <c r="AS24" s="88">
        <f t="shared" si="9"/>
        <v>0</v>
      </c>
      <c r="AT24" s="89">
        <f t="shared" si="10"/>
        <v>0</v>
      </c>
      <c r="AU24" s="89">
        <f t="shared" si="11"/>
        <v>0</v>
      </c>
      <c r="AV24" s="89">
        <f t="shared" si="12"/>
        <v>0</v>
      </c>
      <c r="AW24" s="90">
        <f t="shared" si="13"/>
        <v>0</v>
      </c>
      <c r="AX24" s="89">
        <f t="shared" si="13"/>
        <v>0</v>
      </c>
      <c r="AY24" s="89">
        <f t="shared" si="14"/>
        <v>0</v>
      </c>
      <c r="AZ24" s="89">
        <f t="shared" si="15"/>
        <v>0</v>
      </c>
      <c r="BA24" s="89">
        <f t="shared" si="16"/>
        <v>0</v>
      </c>
      <c r="BB24" s="106">
        <f t="shared" si="17"/>
        <v>0</v>
      </c>
    </row>
    <row r="25" ht="15.75" spans="2:54">
      <c r="B25" s="13"/>
      <c r="C25" s="13"/>
      <c r="D25" s="22"/>
      <c r="E25" s="16" t="str">
        <f t="shared" si="18"/>
        <v>…</v>
      </c>
      <c r="F25" s="16"/>
      <c r="G25" s="16"/>
      <c r="H25" s="16"/>
      <c r="I25" s="16"/>
      <c r="J25" s="38"/>
      <c r="K25" s="39"/>
      <c r="L25" s="39"/>
      <c r="M25" s="39"/>
      <c r="N25" s="40"/>
      <c r="O25" s="41"/>
      <c r="P25" s="39"/>
      <c r="Q25" s="39"/>
      <c r="R25" s="39"/>
      <c r="S25" s="51"/>
      <c r="T25" s="38"/>
      <c r="U25" s="39"/>
      <c r="V25" s="39"/>
      <c r="W25" s="39"/>
      <c r="X25" s="40"/>
      <c r="Y25" s="41"/>
      <c r="Z25" s="39"/>
      <c r="AA25" s="39"/>
      <c r="AB25" s="39"/>
      <c r="AC25" s="40"/>
      <c r="AD25" s="13"/>
      <c r="AE25" s="62"/>
      <c r="AF25" s="63"/>
      <c r="AG25" s="87"/>
      <c r="AH25" s="87"/>
      <c r="AI25" s="88">
        <f t="shared" si="0"/>
        <v>0</v>
      </c>
      <c r="AJ25" s="89">
        <f t="shared" si="1"/>
        <v>0</v>
      </c>
      <c r="AK25" s="89">
        <f t="shared" si="2"/>
        <v>0</v>
      </c>
      <c r="AL25" s="89">
        <f t="shared" si="3"/>
        <v>0</v>
      </c>
      <c r="AM25" s="90">
        <f t="shared" si="4"/>
        <v>0</v>
      </c>
      <c r="AN25" s="88">
        <f t="shared" si="4"/>
        <v>0</v>
      </c>
      <c r="AO25" s="89">
        <f t="shared" si="5"/>
        <v>0</v>
      </c>
      <c r="AP25" s="89">
        <f t="shared" si="6"/>
        <v>0</v>
      </c>
      <c r="AQ25" s="89">
        <f t="shared" si="7"/>
        <v>0</v>
      </c>
      <c r="AR25" s="90">
        <f t="shared" si="8"/>
        <v>0</v>
      </c>
      <c r="AS25" s="88">
        <f t="shared" si="9"/>
        <v>0</v>
      </c>
      <c r="AT25" s="89">
        <f t="shared" si="10"/>
        <v>0</v>
      </c>
      <c r="AU25" s="89">
        <f t="shared" si="11"/>
        <v>0</v>
      </c>
      <c r="AV25" s="89">
        <f t="shared" si="12"/>
        <v>0</v>
      </c>
      <c r="AW25" s="90">
        <f t="shared" si="13"/>
        <v>0</v>
      </c>
      <c r="AX25" s="89">
        <f t="shared" si="13"/>
        <v>0</v>
      </c>
      <c r="AY25" s="89">
        <f t="shared" si="14"/>
        <v>0</v>
      </c>
      <c r="AZ25" s="89">
        <f t="shared" si="15"/>
        <v>0</v>
      </c>
      <c r="BA25" s="89">
        <f t="shared" si="16"/>
        <v>0</v>
      </c>
      <c r="BB25" s="106">
        <f t="shared" si="17"/>
        <v>0</v>
      </c>
    </row>
    <row r="26" ht="15.75" spans="2:54">
      <c r="B26" s="13"/>
      <c r="C26" s="13"/>
      <c r="D26" s="22"/>
      <c r="E26" s="16">
        <f t="shared" si="18"/>
        <v>0</v>
      </c>
      <c r="F26" s="16"/>
      <c r="G26" s="16"/>
      <c r="H26" s="16"/>
      <c r="I26" s="16"/>
      <c r="J26" s="38"/>
      <c r="K26" s="39"/>
      <c r="L26" s="39"/>
      <c r="M26" s="39"/>
      <c r="N26" s="40"/>
      <c r="O26" s="41"/>
      <c r="P26" s="39"/>
      <c r="Q26" s="39"/>
      <c r="R26" s="39"/>
      <c r="S26" s="51"/>
      <c r="T26" s="38"/>
      <c r="U26" s="39"/>
      <c r="V26" s="39"/>
      <c r="W26" s="39"/>
      <c r="X26" s="40"/>
      <c r="Y26" s="41"/>
      <c r="Z26" s="39"/>
      <c r="AA26" s="39"/>
      <c r="AB26" s="39"/>
      <c r="AC26" s="40"/>
      <c r="AD26" s="13"/>
      <c r="AE26" s="62"/>
      <c r="AF26" s="63"/>
      <c r="AG26" s="87"/>
      <c r="AH26" s="87"/>
      <c r="AI26" s="88">
        <f t="shared" si="0"/>
        <v>0</v>
      </c>
      <c r="AJ26" s="89">
        <f t="shared" si="1"/>
        <v>0</v>
      </c>
      <c r="AK26" s="89">
        <f t="shared" si="2"/>
        <v>0</v>
      </c>
      <c r="AL26" s="89">
        <f t="shared" si="3"/>
        <v>0</v>
      </c>
      <c r="AM26" s="90">
        <f t="shared" si="4"/>
        <v>0</v>
      </c>
      <c r="AN26" s="88">
        <f t="shared" si="4"/>
        <v>0</v>
      </c>
      <c r="AO26" s="89">
        <f t="shared" si="5"/>
        <v>0</v>
      </c>
      <c r="AP26" s="89">
        <f t="shared" si="6"/>
        <v>0</v>
      </c>
      <c r="AQ26" s="89">
        <f t="shared" si="7"/>
        <v>0</v>
      </c>
      <c r="AR26" s="90">
        <f t="shared" si="8"/>
        <v>0</v>
      </c>
      <c r="AS26" s="88">
        <f t="shared" si="9"/>
        <v>0</v>
      </c>
      <c r="AT26" s="89">
        <f t="shared" si="10"/>
        <v>0</v>
      </c>
      <c r="AU26" s="89">
        <f t="shared" si="11"/>
        <v>0</v>
      </c>
      <c r="AV26" s="89">
        <f t="shared" si="12"/>
        <v>0</v>
      </c>
      <c r="AW26" s="90">
        <f t="shared" si="13"/>
        <v>0</v>
      </c>
      <c r="AX26" s="89">
        <f t="shared" si="13"/>
        <v>0</v>
      </c>
      <c r="AY26" s="89">
        <f t="shared" si="14"/>
        <v>0</v>
      </c>
      <c r="AZ26" s="89">
        <f t="shared" si="15"/>
        <v>0</v>
      </c>
      <c r="BA26" s="89">
        <f t="shared" si="16"/>
        <v>0</v>
      </c>
      <c r="BB26" s="106">
        <f t="shared" si="17"/>
        <v>0</v>
      </c>
    </row>
    <row r="27" ht="15.75" spans="2:54">
      <c r="B27" s="13"/>
      <c r="C27" s="13"/>
      <c r="D27" s="22"/>
      <c r="E27" s="16">
        <f t="shared" si="18"/>
        <v>0</v>
      </c>
      <c r="F27" s="16"/>
      <c r="G27" s="16"/>
      <c r="H27" s="16"/>
      <c r="I27" s="16"/>
      <c r="J27" s="38"/>
      <c r="K27" s="39"/>
      <c r="L27" s="39"/>
      <c r="M27" s="39"/>
      <c r="N27" s="40"/>
      <c r="O27" s="41"/>
      <c r="P27" s="39"/>
      <c r="Q27" s="39"/>
      <c r="R27" s="39"/>
      <c r="S27" s="51"/>
      <c r="T27" s="38"/>
      <c r="U27" s="39"/>
      <c r="V27" s="39"/>
      <c r="W27" s="39"/>
      <c r="X27" s="40"/>
      <c r="Y27" s="41"/>
      <c r="Z27" s="39"/>
      <c r="AA27" s="39"/>
      <c r="AB27" s="39"/>
      <c r="AC27" s="40"/>
      <c r="AD27" s="13"/>
      <c r="AE27" s="62"/>
      <c r="AF27" s="63"/>
      <c r="AG27" s="87"/>
      <c r="AH27" s="87"/>
      <c r="AI27" s="88">
        <f t="shared" si="0"/>
        <v>0</v>
      </c>
      <c r="AJ27" s="89">
        <f t="shared" si="1"/>
        <v>0</v>
      </c>
      <c r="AK27" s="89">
        <f t="shared" si="2"/>
        <v>0</v>
      </c>
      <c r="AL27" s="89">
        <f t="shared" si="3"/>
        <v>0</v>
      </c>
      <c r="AM27" s="90">
        <f t="shared" si="4"/>
        <v>0</v>
      </c>
      <c r="AN27" s="88">
        <f t="shared" si="4"/>
        <v>0</v>
      </c>
      <c r="AO27" s="89">
        <f t="shared" si="5"/>
        <v>0</v>
      </c>
      <c r="AP27" s="89">
        <f t="shared" si="6"/>
        <v>0</v>
      </c>
      <c r="AQ27" s="89">
        <f t="shared" si="7"/>
        <v>0</v>
      </c>
      <c r="AR27" s="90">
        <f t="shared" si="8"/>
        <v>0</v>
      </c>
      <c r="AS27" s="88">
        <f t="shared" si="9"/>
        <v>0</v>
      </c>
      <c r="AT27" s="89">
        <f t="shared" si="10"/>
        <v>0</v>
      </c>
      <c r="AU27" s="89">
        <f t="shared" si="11"/>
        <v>0</v>
      </c>
      <c r="AV27" s="89">
        <f t="shared" si="12"/>
        <v>0</v>
      </c>
      <c r="AW27" s="90">
        <f t="shared" si="13"/>
        <v>0</v>
      </c>
      <c r="AX27" s="89">
        <f t="shared" si="13"/>
        <v>0</v>
      </c>
      <c r="AY27" s="89">
        <f t="shared" si="14"/>
        <v>0</v>
      </c>
      <c r="AZ27" s="89">
        <f t="shared" si="15"/>
        <v>0</v>
      </c>
      <c r="BA27" s="89">
        <f t="shared" si="16"/>
        <v>0</v>
      </c>
      <c r="BB27" s="106">
        <f t="shared" si="17"/>
        <v>0</v>
      </c>
    </row>
    <row r="28" ht="15.75" spans="2:54">
      <c r="B28" s="13"/>
      <c r="C28" s="13"/>
      <c r="D28" s="22"/>
      <c r="E28" s="16">
        <f t="shared" si="18"/>
        <v>0</v>
      </c>
      <c r="F28" s="16"/>
      <c r="G28" s="16"/>
      <c r="H28" s="16"/>
      <c r="I28" s="16"/>
      <c r="J28" s="38"/>
      <c r="K28" s="39"/>
      <c r="L28" s="39"/>
      <c r="M28" s="39"/>
      <c r="N28" s="40"/>
      <c r="O28" s="41"/>
      <c r="P28" s="39"/>
      <c r="Q28" s="39"/>
      <c r="R28" s="39"/>
      <c r="S28" s="51"/>
      <c r="T28" s="38"/>
      <c r="U28" s="39"/>
      <c r="V28" s="39"/>
      <c r="W28" s="39"/>
      <c r="X28" s="40"/>
      <c r="Y28" s="41"/>
      <c r="Z28" s="39"/>
      <c r="AA28" s="39"/>
      <c r="AB28" s="39"/>
      <c r="AC28" s="40"/>
      <c r="AD28" s="13"/>
      <c r="AE28" s="62"/>
      <c r="AF28" s="63"/>
      <c r="AG28" s="87"/>
      <c r="AH28" s="87"/>
      <c r="AI28" s="88">
        <f t="shared" si="0"/>
        <v>0</v>
      </c>
      <c r="AJ28" s="89">
        <f t="shared" si="1"/>
        <v>0</v>
      </c>
      <c r="AK28" s="89">
        <f t="shared" si="2"/>
        <v>0</v>
      </c>
      <c r="AL28" s="89">
        <f t="shared" si="3"/>
        <v>0</v>
      </c>
      <c r="AM28" s="90">
        <f t="shared" si="4"/>
        <v>0</v>
      </c>
      <c r="AN28" s="88">
        <f t="shared" si="4"/>
        <v>0</v>
      </c>
      <c r="AO28" s="89">
        <f t="shared" si="5"/>
        <v>0</v>
      </c>
      <c r="AP28" s="89">
        <f t="shared" si="6"/>
        <v>0</v>
      </c>
      <c r="AQ28" s="89">
        <f t="shared" si="7"/>
        <v>0</v>
      </c>
      <c r="AR28" s="90">
        <f t="shared" si="8"/>
        <v>0</v>
      </c>
      <c r="AS28" s="88">
        <f t="shared" si="9"/>
        <v>0</v>
      </c>
      <c r="AT28" s="89">
        <f t="shared" si="10"/>
        <v>0</v>
      </c>
      <c r="AU28" s="89">
        <f t="shared" si="11"/>
        <v>0</v>
      </c>
      <c r="AV28" s="89">
        <f t="shared" si="12"/>
        <v>0</v>
      </c>
      <c r="AW28" s="90">
        <f t="shared" si="13"/>
        <v>0</v>
      </c>
      <c r="AX28" s="89">
        <f t="shared" si="13"/>
        <v>0</v>
      </c>
      <c r="AY28" s="89">
        <f t="shared" si="14"/>
        <v>0</v>
      </c>
      <c r="AZ28" s="89">
        <f t="shared" si="15"/>
        <v>0</v>
      </c>
      <c r="BA28" s="89">
        <f t="shared" si="16"/>
        <v>0</v>
      </c>
      <c r="BB28" s="106">
        <f t="shared" si="17"/>
        <v>0</v>
      </c>
    </row>
    <row r="29" ht="15.75" spans="2:54">
      <c r="B29" s="13"/>
      <c r="C29" s="13"/>
      <c r="D29" s="22"/>
      <c r="E29" s="16">
        <f t="shared" si="18"/>
        <v>0</v>
      </c>
      <c r="F29" s="16"/>
      <c r="G29" s="16"/>
      <c r="H29" s="16"/>
      <c r="I29" s="16"/>
      <c r="J29" s="38"/>
      <c r="K29" s="39"/>
      <c r="L29" s="39"/>
      <c r="M29" s="39"/>
      <c r="N29" s="40"/>
      <c r="O29" s="41"/>
      <c r="P29" s="39"/>
      <c r="Q29" s="39"/>
      <c r="R29" s="39"/>
      <c r="S29" s="51"/>
      <c r="T29" s="38"/>
      <c r="U29" s="39"/>
      <c r="V29" s="39"/>
      <c r="W29" s="39"/>
      <c r="X29" s="40"/>
      <c r="Y29" s="41"/>
      <c r="Z29" s="39"/>
      <c r="AA29" s="39"/>
      <c r="AB29" s="39"/>
      <c r="AC29" s="40"/>
      <c r="AD29" s="13"/>
      <c r="AE29" s="62"/>
      <c r="AF29" s="63"/>
      <c r="AG29" s="87"/>
      <c r="AH29" s="87"/>
      <c r="AI29" s="88">
        <f t="shared" si="0"/>
        <v>0</v>
      </c>
      <c r="AJ29" s="89">
        <f t="shared" si="1"/>
        <v>0</v>
      </c>
      <c r="AK29" s="89">
        <f t="shared" si="2"/>
        <v>0</v>
      </c>
      <c r="AL29" s="89">
        <f t="shared" si="3"/>
        <v>0</v>
      </c>
      <c r="AM29" s="90">
        <f t="shared" si="4"/>
        <v>0</v>
      </c>
      <c r="AN29" s="88">
        <f t="shared" si="4"/>
        <v>0</v>
      </c>
      <c r="AO29" s="89">
        <f t="shared" si="5"/>
        <v>0</v>
      </c>
      <c r="AP29" s="89">
        <f t="shared" si="6"/>
        <v>0</v>
      </c>
      <c r="AQ29" s="89">
        <f t="shared" si="7"/>
        <v>0</v>
      </c>
      <c r="AR29" s="90">
        <f t="shared" si="8"/>
        <v>0</v>
      </c>
      <c r="AS29" s="88">
        <f t="shared" si="9"/>
        <v>0</v>
      </c>
      <c r="AT29" s="89">
        <f t="shared" si="10"/>
        <v>0</v>
      </c>
      <c r="AU29" s="89">
        <f t="shared" si="11"/>
        <v>0</v>
      </c>
      <c r="AV29" s="89">
        <f t="shared" si="12"/>
        <v>0</v>
      </c>
      <c r="AW29" s="90">
        <f t="shared" si="13"/>
        <v>0</v>
      </c>
      <c r="AX29" s="89">
        <f t="shared" si="13"/>
        <v>0</v>
      </c>
      <c r="AY29" s="89">
        <f t="shared" si="14"/>
        <v>0</v>
      </c>
      <c r="AZ29" s="89">
        <f t="shared" si="15"/>
        <v>0</v>
      </c>
      <c r="BA29" s="89">
        <f t="shared" si="16"/>
        <v>0</v>
      </c>
      <c r="BB29" s="106">
        <f t="shared" si="17"/>
        <v>0</v>
      </c>
    </row>
    <row r="30" ht="15.75" spans="2:54">
      <c r="B30" s="13"/>
      <c r="C30" s="13"/>
      <c r="D30" s="22"/>
      <c r="E30" s="16">
        <f t="shared" si="18"/>
        <v>0</v>
      </c>
      <c r="F30" s="16"/>
      <c r="G30" s="16"/>
      <c r="H30" s="16"/>
      <c r="I30" s="16"/>
      <c r="J30" s="38"/>
      <c r="K30" s="39"/>
      <c r="L30" s="39"/>
      <c r="M30" s="39"/>
      <c r="N30" s="40"/>
      <c r="O30" s="41"/>
      <c r="P30" s="39"/>
      <c r="Q30" s="39"/>
      <c r="R30" s="39"/>
      <c r="S30" s="51"/>
      <c r="T30" s="38"/>
      <c r="U30" s="39"/>
      <c r="V30" s="39"/>
      <c r="W30" s="39"/>
      <c r="X30" s="40"/>
      <c r="Y30" s="41"/>
      <c r="Z30" s="39"/>
      <c r="AA30" s="39"/>
      <c r="AB30" s="39"/>
      <c r="AC30" s="40"/>
      <c r="AD30" s="13"/>
      <c r="AE30" s="62"/>
      <c r="AF30" s="63"/>
      <c r="AG30" s="87"/>
      <c r="AH30" s="87"/>
      <c r="AI30" s="88">
        <f t="shared" si="0"/>
        <v>0</v>
      </c>
      <c r="AJ30" s="89">
        <f t="shared" si="1"/>
        <v>0</v>
      </c>
      <c r="AK30" s="89">
        <f t="shared" si="2"/>
        <v>0</v>
      </c>
      <c r="AL30" s="89">
        <f t="shared" si="3"/>
        <v>0</v>
      </c>
      <c r="AM30" s="90">
        <f t="shared" si="4"/>
        <v>0</v>
      </c>
      <c r="AN30" s="88">
        <f t="shared" si="4"/>
        <v>0</v>
      </c>
      <c r="AO30" s="89">
        <f t="shared" si="5"/>
        <v>0</v>
      </c>
      <c r="AP30" s="89">
        <f t="shared" si="6"/>
        <v>0</v>
      </c>
      <c r="AQ30" s="89">
        <f t="shared" si="7"/>
        <v>0</v>
      </c>
      <c r="AR30" s="90">
        <f t="shared" si="8"/>
        <v>0</v>
      </c>
      <c r="AS30" s="88">
        <f t="shared" si="9"/>
        <v>0</v>
      </c>
      <c r="AT30" s="89">
        <f t="shared" si="10"/>
        <v>0</v>
      </c>
      <c r="AU30" s="89">
        <f t="shared" si="11"/>
        <v>0</v>
      </c>
      <c r="AV30" s="89">
        <f t="shared" si="12"/>
        <v>0</v>
      </c>
      <c r="AW30" s="90">
        <f t="shared" si="13"/>
        <v>0</v>
      </c>
      <c r="AX30" s="89">
        <f t="shared" si="13"/>
        <v>0</v>
      </c>
      <c r="AY30" s="89">
        <f t="shared" si="14"/>
        <v>0</v>
      </c>
      <c r="AZ30" s="89">
        <f t="shared" si="15"/>
        <v>0</v>
      </c>
      <c r="BA30" s="89">
        <f t="shared" si="16"/>
        <v>0</v>
      </c>
      <c r="BB30" s="106">
        <f t="shared" si="17"/>
        <v>0</v>
      </c>
    </row>
    <row r="31" ht="15.75" spans="2:54">
      <c r="B31" s="13"/>
      <c r="C31" s="13"/>
      <c r="D31" s="22"/>
      <c r="E31" s="16">
        <f t="shared" si="18"/>
        <v>0</v>
      </c>
      <c r="F31" s="16"/>
      <c r="G31" s="16"/>
      <c r="H31" s="16"/>
      <c r="I31" s="16"/>
      <c r="J31" s="38"/>
      <c r="K31" s="39"/>
      <c r="L31" s="39"/>
      <c r="M31" s="39"/>
      <c r="N31" s="40"/>
      <c r="O31" s="41"/>
      <c r="P31" s="39"/>
      <c r="Q31" s="39"/>
      <c r="R31" s="39"/>
      <c r="S31" s="51"/>
      <c r="T31" s="38"/>
      <c r="U31" s="39"/>
      <c r="V31" s="39"/>
      <c r="W31" s="39"/>
      <c r="X31" s="40"/>
      <c r="Y31" s="41"/>
      <c r="Z31" s="39"/>
      <c r="AA31" s="39"/>
      <c r="AB31" s="39"/>
      <c r="AC31" s="40"/>
      <c r="AD31" s="13"/>
      <c r="AE31" s="62"/>
      <c r="AF31" s="63"/>
      <c r="AG31" s="87"/>
      <c r="AH31" s="87"/>
      <c r="AI31" s="88">
        <f t="shared" si="0"/>
        <v>0</v>
      </c>
      <c r="AJ31" s="89">
        <f t="shared" si="1"/>
        <v>0</v>
      </c>
      <c r="AK31" s="89">
        <f t="shared" si="2"/>
        <v>0</v>
      </c>
      <c r="AL31" s="89">
        <f t="shared" si="3"/>
        <v>0</v>
      </c>
      <c r="AM31" s="90">
        <f t="shared" si="4"/>
        <v>0</v>
      </c>
      <c r="AN31" s="88">
        <f t="shared" si="4"/>
        <v>0</v>
      </c>
      <c r="AO31" s="89">
        <f t="shared" si="5"/>
        <v>0</v>
      </c>
      <c r="AP31" s="89">
        <f t="shared" si="6"/>
        <v>0</v>
      </c>
      <c r="AQ31" s="89">
        <f t="shared" si="7"/>
        <v>0</v>
      </c>
      <c r="AR31" s="90">
        <f t="shared" si="8"/>
        <v>0</v>
      </c>
      <c r="AS31" s="88">
        <f t="shared" si="9"/>
        <v>0</v>
      </c>
      <c r="AT31" s="89">
        <f t="shared" si="10"/>
        <v>0</v>
      </c>
      <c r="AU31" s="89">
        <f t="shared" si="11"/>
        <v>0</v>
      </c>
      <c r="AV31" s="89">
        <f t="shared" si="12"/>
        <v>0</v>
      </c>
      <c r="AW31" s="90">
        <f t="shared" si="13"/>
        <v>0</v>
      </c>
      <c r="AX31" s="89">
        <f t="shared" si="13"/>
        <v>0</v>
      </c>
      <c r="AY31" s="89">
        <f t="shared" si="14"/>
        <v>0</v>
      </c>
      <c r="AZ31" s="89">
        <f t="shared" si="15"/>
        <v>0</v>
      </c>
      <c r="BA31" s="89">
        <f t="shared" si="16"/>
        <v>0</v>
      </c>
      <c r="BB31" s="106">
        <f t="shared" si="17"/>
        <v>0</v>
      </c>
    </row>
    <row r="32" ht="15.75" spans="2:54">
      <c r="B32" s="13"/>
      <c r="C32" s="13"/>
      <c r="D32" s="22"/>
      <c r="E32" s="16">
        <f t="shared" si="18"/>
        <v>0</v>
      </c>
      <c r="F32" s="16"/>
      <c r="G32" s="16"/>
      <c r="H32" s="16"/>
      <c r="I32" s="16"/>
      <c r="J32" s="38"/>
      <c r="K32" s="39"/>
      <c r="L32" s="39"/>
      <c r="M32" s="39"/>
      <c r="N32" s="40"/>
      <c r="O32" s="41"/>
      <c r="P32" s="39"/>
      <c r="Q32" s="39"/>
      <c r="R32" s="39"/>
      <c r="S32" s="51"/>
      <c r="T32" s="38"/>
      <c r="U32" s="39"/>
      <c r="V32" s="39"/>
      <c r="W32" s="39"/>
      <c r="X32" s="40"/>
      <c r="Y32" s="41"/>
      <c r="Z32" s="39"/>
      <c r="AA32" s="39"/>
      <c r="AB32" s="39"/>
      <c r="AC32" s="40"/>
      <c r="AD32" s="13"/>
      <c r="AE32" s="62"/>
      <c r="AF32" s="63"/>
      <c r="AG32" s="87"/>
      <c r="AH32" s="87"/>
      <c r="AI32" s="88">
        <f t="shared" si="0"/>
        <v>0</v>
      </c>
      <c r="AJ32" s="89">
        <f t="shared" si="1"/>
        <v>0</v>
      </c>
      <c r="AK32" s="89">
        <f t="shared" si="2"/>
        <v>0</v>
      </c>
      <c r="AL32" s="89">
        <f t="shared" si="3"/>
        <v>0</v>
      </c>
      <c r="AM32" s="90">
        <f t="shared" si="4"/>
        <v>0</v>
      </c>
      <c r="AN32" s="88">
        <f t="shared" si="4"/>
        <v>0</v>
      </c>
      <c r="AO32" s="89">
        <f t="shared" si="5"/>
        <v>0</v>
      </c>
      <c r="AP32" s="89">
        <f t="shared" si="6"/>
        <v>0</v>
      </c>
      <c r="AQ32" s="89">
        <f t="shared" si="7"/>
        <v>0</v>
      </c>
      <c r="AR32" s="90">
        <f t="shared" si="8"/>
        <v>0</v>
      </c>
      <c r="AS32" s="88">
        <f t="shared" si="9"/>
        <v>0</v>
      </c>
      <c r="AT32" s="89">
        <f t="shared" si="10"/>
        <v>0</v>
      </c>
      <c r="AU32" s="89">
        <f t="shared" si="11"/>
        <v>0</v>
      </c>
      <c r="AV32" s="89">
        <f t="shared" si="12"/>
        <v>0</v>
      </c>
      <c r="AW32" s="90">
        <f t="shared" si="13"/>
        <v>0</v>
      </c>
      <c r="AX32" s="89">
        <f t="shared" si="13"/>
        <v>0</v>
      </c>
      <c r="AY32" s="89">
        <f t="shared" si="14"/>
        <v>0</v>
      </c>
      <c r="AZ32" s="89">
        <f t="shared" si="15"/>
        <v>0</v>
      </c>
      <c r="BA32" s="89">
        <f t="shared" si="16"/>
        <v>0</v>
      </c>
      <c r="BB32" s="106">
        <f t="shared" si="17"/>
        <v>0</v>
      </c>
    </row>
    <row r="33" ht="15.75" spans="2:54">
      <c r="B33" s="13"/>
      <c r="C33" s="13"/>
      <c r="D33" s="22"/>
      <c r="E33" s="16">
        <f t="shared" si="18"/>
        <v>0</v>
      </c>
      <c r="F33" s="16"/>
      <c r="G33" s="16"/>
      <c r="H33" s="16"/>
      <c r="I33" s="16"/>
      <c r="J33" s="38"/>
      <c r="K33" s="39"/>
      <c r="L33" s="39"/>
      <c r="M33" s="39"/>
      <c r="N33" s="40"/>
      <c r="O33" s="41"/>
      <c r="P33" s="39"/>
      <c r="Q33" s="39"/>
      <c r="R33" s="39"/>
      <c r="S33" s="51"/>
      <c r="T33" s="38"/>
      <c r="U33" s="39"/>
      <c r="V33" s="39"/>
      <c r="W33" s="39"/>
      <c r="X33" s="40"/>
      <c r="Y33" s="41"/>
      <c r="Z33" s="39"/>
      <c r="AA33" s="39"/>
      <c r="AB33" s="39"/>
      <c r="AC33" s="40"/>
      <c r="AD33" s="13"/>
      <c r="AE33" s="62"/>
      <c r="AF33" s="63"/>
      <c r="AG33" s="87"/>
      <c r="AH33" s="87"/>
      <c r="AI33" s="88">
        <f t="shared" si="0"/>
        <v>0</v>
      </c>
      <c r="AJ33" s="89">
        <f t="shared" si="1"/>
        <v>0</v>
      </c>
      <c r="AK33" s="89">
        <f t="shared" si="2"/>
        <v>0</v>
      </c>
      <c r="AL33" s="89">
        <f t="shared" si="3"/>
        <v>0</v>
      </c>
      <c r="AM33" s="90">
        <f t="shared" si="4"/>
        <v>0</v>
      </c>
      <c r="AN33" s="88">
        <f t="shared" si="4"/>
        <v>0</v>
      </c>
      <c r="AO33" s="89">
        <f t="shared" si="5"/>
        <v>0</v>
      </c>
      <c r="AP33" s="89">
        <f t="shared" si="6"/>
        <v>0</v>
      </c>
      <c r="AQ33" s="89">
        <f t="shared" si="7"/>
        <v>0</v>
      </c>
      <c r="AR33" s="90">
        <f t="shared" si="8"/>
        <v>0</v>
      </c>
      <c r="AS33" s="88">
        <f t="shared" si="9"/>
        <v>0</v>
      </c>
      <c r="AT33" s="89">
        <f t="shared" si="10"/>
        <v>0</v>
      </c>
      <c r="AU33" s="89">
        <f t="shared" si="11"/>
        <v>0</v>
      </c>
      <c r="AV33" s="89">
        <f t="shared" si="12"/>
        <v>0</v>
      </c>
      <c r="AW33" s="90">
        <f t="shared" si="13"/>
        <v>0</v>
      </c>
      <c r="AX33" s="89">
        <f t="shared" si="13"/>
        <v>0</v>
      </c>
      <c r="AY33" s="89">
        <f t="shared" si="14"/>
        <v>0</v>
      </c>
      <c r="AZ33" s="89">
        <f t="shared" si="15"/>
        <v>0</v>
      </c>
      <c r="BA33" s="89">
        <f t="shared" si="16"/>
        <v>0</v>
      </c>
      <c r="BB33" s="106">
        <f t="shared" si="17"/>
        <v>0</v>
      </c>
    </row>
    <row r="34" ht="15.75" spans="2:54">
      <c r="B34" s="13"/>
      <c r="C34" s="13"/>
      <c r="D34" s="22"/>
      <c r="E34" s="16">
        <f t="shared" si="18"/>
        <v>0</v>
      </c>
      <c r="F34" s="16"/>
      <c r="G34" s="16"/>
      <c r="H34" s="16"/>
      <c r="I34" s="16"/>
      <c r="J34" s="38"/>
      <c r="K34" s="39"/>
      <c r="L34" s="39"/>
      <c r="M34" s="39"/>
      <c r="N34" s="40"/>
      <c r="O34" s="41"/>
      <c r="P34" s="39"/>
      <c r="Q34" s="39"/>
      <c r="R34" s="39"/>
      <c r="S34" s="51"/>
      <c r="T34" s="38"/>
      <c r="U34" s="39"/>
      <c r="V34" s="39"/>
      <c r="W34" s="39"/>
      <c r="X34" s="40"/>
      <c r="Y34" s="41"/>
      <c r="Z34" s="39"/>
      <c r="AA34" s="39"/>
      <c r="AB34" s="39"/>
      <c r="AC34" s="40"/>
      <c r="AD34" s="13"/>
      <c r="AE34" s="62"/>
      <c r="AF34" s="63"/>
      <c r="AG34" s="87"/>
      <c r="AH34" s="87"/>
      <c r="AI34" s="88">
        <f t="shared" si="0"/>
        <v>0</v>
      </c>
      <c r="AJ34" s="89">
        <f t="shared" si="1"/>
        <v>0</v>
      </c>
      <c r="AK34" s="89">
        <f t="shared" si="2"/>
        <v>0</v>
      </c>
      <c r="AL34" s="89">
        <f t="shared" si="3"/>
        <v>0</v>
      </c>
      <c r="AM34" s="90">
        <f t="shared" si="4"/>
        <v>0</v>
      </c>
      <c r="AN34" s="88">
        <f t="shared" si="4"/>
        <v>0</v>
      </c>
      <c r="AO34" s="89">
        <f t="shared" si="5"/>
        <v>0</v>
      </c>
      <c r="AP34" s="89">
        <f t="shared" si="6"/>
        <v>0</v>
      </c>
      <c r="AQ34" s="89">
        <f t="shared" si="7"/>
        <v>0</v>
      </c>
      <c r="AR34" s="90">
        <f t="shared" si="8"/>
        <v>0</v>
      </c>
      <c r="AS34" s="88">
        <f t="shared" si="9"/>
        <v>0</v>
      </c>
      <c r="AT34" s="89">
        <f t="shared" si="10"/>
        <v>0</v>
      </c>
      <c r="AU34" s="89">
        <f t="shared" si="11"/>
        <v>0</v>
      </c>
      <c r="AV34" s="89">
        <f t="shared" si="12"/>
        <v>0</v>
      </c>
      <c r="AW34" s="90">
        <f t="shared" si="13"/>
        <v>0</v>
      </c>
      <c r="AX34" s="89">
        <f t="shared" si="13"/>
        <v>0</v>
      </c>
      <c r="AY34" s="89">
        <f t="shared" si="14"/>
        <v>0</v>
      </c>
      <c r="AZ34" s="89">
        <f t="shared" si="15"/>
        <v>0</v>
      </c>
      <c r="BA34" s="89">
        <f t="shared" si="16"/>
        <v>0</v>
      </c>
      <c r="BB34" s="106">
        <f t="shared" si="17"/>
        <v>0</v>
      </c>
    </row>
    <row r="35" ht="15.75" spans="2:54">
      <c r="B35" s="13"/>
      <c r="C35" s="13"/>
      <c r="D35" s="22"/>
      <c r="E35" s="16">
        <f t="shared" si="18"/>
        <v>0</v>
      </c>
      <c r="F35" s="16"/>
      <c r="G35" s="16"/>
      <c r="H35" s="16"/>
      <c r="I35" s="16"/>
      <c r="J35" s="38"/>
      <c r="K35" s="39"/>
      <c r="L35" s="39"/>
      <c r="M35" s="39"/>
      <c r="N35" s="40"/>
      <c r="O35" s="41"/>
      <c r="P35" s="39"/>
      <c r="Q35" s="39"/>
      <c r="R35" s="39"/>
      <c r="S35" s="51"/>
      <c r="T35" s="38"/>
      <c r="U35" s="39"/>
      <c r="V35" s="39"/>
      <c r="W35" s="39"/>
      <c r="X35" s="40"/>
      <c r="Y35" s="41"/>
      <c r="Z35" s="39"/>
      <c r="AA35" s="39"/>
      <c r="AB35" s="39"/>
      <c r="AC35" s="40"/>
      <c r="AD35" s="13"/>
      <c r="AE35" s="62"/>
      <c r="AF35" s="63"/>
      <c r="AG35" s="87"/>
      <c r="AH35" s="87"/>
      <c r="AI35" s="88">
        <f t="shared" si="0"/>
        <v>0</v>
      </c>
      <c r="AJ35" s="89">
        <f t="shared" si="1"/>
        <v>0</v>
      </c>
      <c r="AK35" s="89">
        <f t="shared" si="2"/>
        <v>0</v>
      </c>
      <c r="AL35" s="89">
        <f t="shared" si="3"/>
        <v>0</v>
      </c>
      <c r="AM35" s="90">
        <f t="shared" si="4"/>
        <v>0</v>
      </c>
      <c r="AN35" s="88">
        <f t="shared" si="4"/>
        <v>0</v>
      </c>
      <c r="AO35" s="89">
        <f t="shared" si="5"/>
        <v>0</v>
      </c>
      <c r="AP35" s="89">
        <f t="shared" si="6"/>
        <v>0</v>
      </c>
      <c r="AQ35" s="89">
        <f t="shared" si="7"/>
        <v>0</v>
      </c>
      <c r="AR35" s="90">
        <f t="shared" si="8"/>
        <v>0</v>
      </c>
      <c r="AS35" s="88">
        <f t="shared" si="9"/>
        <v>0</v>
      </c>
      <c r="AT35" s="89">
        <f t="shared" si="10"/>
        <v>0</v>
      </c>
      <c r="AU35" s="89">
        <f t="shared" si="11"/>
        <v>0</v>
      </c>
      <c r="AV35" s="89">
        <f t="shared" si="12"/>
        <v>0</v>
      </c>
      <c r="AW35" s="90">
        <f t="shared" si="13"/>
        <v>0</v>
      </c>
      <c r="AX35" s="89">
        <f t="shared" si="13"/>
        <v>0</v>
      </c>
      <c r="AY35" s="89">
        <f t="shared" si="14"/>
        <v>0</v>
      </c>
      <c r="AZ35" s="89">
        <f t="shared" si="15"/>
        <v>0</v>
      </c>
      <c r="BA35" s="89">
        <f t="shared" si="16"/>
        <v>0</v>
      </c>
      <c r="BB35" s="106">
        <f t="shared" si="17"/>
        <v>0</v>
      </c>
    </row>
    <row r="36" ht="16.5" spans="2:54">
      <c r="B36" s="17"/>
      <c r="C36" s="17"/>
      <c r="D36" s="23"/>
      <c r="E36" s="20">
        <f t="shared" si="18"/>
        <v>0</v>
      </c>
      <c r="F36" s="20"/>
      <c r="G36" s="20"/>
      <c r="H36" s="20"/>
      <c r="I36" s="20"/>
      <c r="J36" s="42"/>
      <c r="K36" s="43"/>
      <c r="L36" s="43"/>
      <c r="M36" s="43"/>
      <c r="N36" s="44"/>
      <c r="O36" s="45"/>
      <c r="P36" s="43"/>
      <c r="Q36" s="43"/>
      <c r="R36" s="43"/>
      <c r="S36" s="52"/>
      <c r="T36" s="42"/>
      <c r="U36" s="43"/>
      <c r="V36" s="43"/>
      <c r="W36" s="43"/>
      <c r="X36" s="44"/>
      <c r="Y36" s="45"/>
      <c r="Z36" s="43"/>
      <c r="AA36" s="43"/>
      <c r="AB36" s="43"/>
      <c r="AC36" s="44"/>
      <c r="AD36" s="17"/>
      <c r="AE36" s="64"/>
      <c r="AF36" s="65"/>
      <c r="AG36" s="95"/>
      <c r="AH36" s="95"/>
      <c r="AI36" s="96">
        <f t="shared" si="0"/>
        <v>0</v>
      </c>
      <c r="AJ36" s="97">
        <f t="shared" si="1"/>
        <v>0</v>
      </c>
      <c r="AK36" s="97">
        <f t="shared" si="2"/>
        <v>0</v>
      </c>
      <c r="AL36" s="97">
        <f t="shared" si="3"/>
        <v>0</v>
      </c>
      <c r="AM36" s="98">
        <f t="shared" si="4"/>
        <v>0</v>
      </c>
      <c r="AN36" s="96">
        <f t="shared" si="4"/>
        <v>0</v>
      </c>
      <c r="AO36" s="97">
        <f t="shared" si="5"/>
        <v>0</v>
      </c>
      <c r="AP36" s="97">
        <f t="shared" si="6"/>
        <v>0</v>
      </c>
      <c r="AQ36" s="97">
        <f t="shared" si="7"/>
        <v>0</v>
      </c>
      <c r="AR36" s="98">
        <f t="shared" si="8"/>
        <v>0</v>
      </c>
      <c r="AS36" s="96">
        <f t="shared" si="9"/>
        <v>0</v>
      </c>
      <c r="AT36" s="97">
        <f t="shared" si="10"/>
        <v>0</v>
      </c>
      <c r="AU36" s="97">
        <f t="shared" si="11"/>
        <v>0</v>
      </c>
      <c r="AV36" s="97">
        <f t="shared" si="12"/>
        <v>0</v>
      </c>
      <c r="AW36" s="98">
        <f t="shared" si="13"/>
        <v>0</v>
      </c>
      <c r="AX36" s="97">
        <f t="shared" si="13"/>
        <v>0</v>
      </c>
      <c r="AY36" s="97">
        <f t="shared" si="14"/>
        <v>0</v>
      </c>
      <c r="AZ36" s="97">
        <f t="shared" si="15"/>
        <v>0</v>
      </c>
      <c r="BA36" s="97">
        <f t="shared" si="16"/>
        <v>0</v>
      </c>
      <c r="BB36" s="108">
        <f t="shared" si="17"/>
        <v>0</v>
      </c>
    </row>
    <row r="37" ht="15.75" spans="2:34">
      <c r="B37" s="7">
        <v>3</v>
      </c>
      <c r="C37" s="8" t="s">
        <v>69</v>
      </c>
      <c r="D37" s="9" t="s">
        <v>30</v>
      </c>
      <c r="E37" s="10" t="str">
        <f>E5</f>
        <v>ZTE</v>
      </c>
      <c r="F37" s="10"/>
      <c r="G37" s="10"/>
      <c r="H37" s="10"/>
      <c r="I37" s="10"/>
      <c r="J37" s="34">
        <v>0.587348002555615</v>
      </c>
      <c r="K37" s="35">
        <v>0.45456655343491</v>
      </c>
      <c r="L37" s="35">
        <v>0.352614085949957</v>
      </c>
      <c r="M37" s="35">
        <v>0.262268938795536</v>
      </c>
      <c r="N37" s="36">
        <v>0.179783188218096</v>
      </c>
      <c r="O37" s="37">
        <v>0.0133525598486042</v>
      </c>
      <c r="P37" s="35">
        <v>0.0110644954143364</v>
      </c>
      <c r="Q37" s="35">
        <v>0.00936814897088922</v>
      </c>
      <c r="R37" s="35">
        <v>0.00747963689407705</v>
      </c>
      <c r="S37" s="50">
        <v>0.00602057237241205</v>
      </c>
      <c r="T37" s="34">
        <v>5.35080956704469</v>
      </c>
      <c r="U37" s="35">
        <v>4.12390269115972</v>
      </c>
      <c r="V37" s="35">
        <v>3.18953622188412</v>
      </c>
      <c r="W37" s="35">
        <v>2.4101515157382</v>
      </c>
      <c r="X37" s="36">
        <v>1.71929013939518</v>
      </c>
      <c r="Y37" s="37">
        <v>0.0950731006213235</v>
      </c>
      <c r="Z37" s="35">
        <v>0.0787825391700192</v>
      </c>
      <c r="AA37" s="35">
        <v>0.0667046378095115</v>
      </c>
      <c r="AB37" s="35">
        <v>0.053258272643042</v>
      </c>
      <c r="AC37" s="36">
        <v>0.0428694270694696</v>
      </c>
      <c r="AD37" s="7" t="s">
        <v>70</v>
      </c>
      <c r="AE37" s="68"/>
      <c r="AF37" s="69"/>
      <c r="AG37" s="99"/>
      <c r="AH37" s="69"/>
    </row>
    <row r="38" ht="25.5" spans="2:34">
      <c r="B38" s="13"/>
      <c r="C38" s="14"/>
      <c r="D38" s="15"/>
      <c r="E38" s="16" t="str">
        <f t="shared" ref="E38:E100" si="19">E6</f>
        <v>Company A with Option X</v>
      </c>
      <c r="F38" s="16"/>
      <c r="G38" s="16"/>
      <c r="H38" s="16"/>
      <c r="I38" s="16"/>
      <c r="J38" s="38"/>
      <c r="K38" s="39"/>
      <c r="L38" s="39"/>
      <c r="M38" s="39"/>
      <c r="N38" s="40"/>
      <c r="O38" s="41"/>
      <c r="P38" s="39"/>
      <c r="Q38" s="39"/>
      <c r="R38" s="39"/>
      <c r="S38" s="51"/>
      <c r="T38" s="38"/>
      <c r="U38" s="39"/>
      <c r="V38" s="39"/>
      <c r="W38" s="39"/>
      <c r="X38" s="40"/>
      <c r="Y38" s="41"/>
      <c r="Z38" s="39"/>
      <c r="AA38" s="39"/>
      <c r="AB38" s="39"/>
      <c r="AC38" s="40"/>
      <c r="AD38" s="13"/>
      <c r="AE38" s="70"/>
      <c r="AF38" s="71"/>
      <c r="AG38" s="100"/>
      <c r="AH38" s="71"/>
    </row>
    <row r="39" ht="51" spans="2:34">
      <c r="B39" s="13"/>
      <c r="C39" s="14"/>
      <c r="D39" s="15"/>
      <c r="E39" s="16" t="str">
        <f t="shared" si="19"/>
        <v>Company A with SBFD antenna Option X</v>
      </c>
      <c r="F39" s="16"/>
      <c r="G39" s="16"/>
      <c r="H39" s="16"/>
      <c r="I39" s="16"/>
      <c r="J39" s="38"/>
      <c r="K39" s="39"/>
      <c r="L39" s="39"/>
      <c r="M39" s="39"/>
      <c r="N39" s="40"/>
      <c r="O39" s="41"/>
      <c r="P39" s="39"/>
      <c r="Q39" s="39"/>
      <c r="R39" s="39"/>
      <c r="S39" s="51"/>
      <c r="T39" s="38"/>
      <c r="U39" s="39"/>
      <c r="V39" s="39"/>
      <c r="W39" s="39"/>
      <c r="X39" s="40"/>
      <c r="Y39" s="41"/>
      <c r="Z39" s="39"/>
      <c r="AA39" s="39"/>
      <c r="AB39" s="39"/>
      <c r="AC39" s="40"/>
      <c r="AD39" s="13"/>
      <c r="AE39" s="70"/>
      <c r="AF39" s="71"/>
      <c r="AG39" s="100"/>
      <c r="AH39" s="71"/>
    </row>
    <row r="40" ht="15.75" spans="2:34">
      <c r="B40" s="13"/>
      <c r="C40" s="14"/>
      <c r="D40" s="15"/>
      <c r="E40" s="16" t="str">
        <f t="shared" si="19"/>
        <v>Company B</v>
      </c>
      <c r="F40" s="16"/>
      <c r="G40" s="16"/>
      <c r="H40" s="16"/>
      <c r="I40" s="16"/>
      <c r="J40" s="38"/>
      <c r="K40" s="39"/>
      <c r="L40" s="39"/>
      <c r="M40" s="39"/>
      <c r="N40" s="40"/>
      <c r="O40" s="41"/>
      <c r="P40" s="39"/>
      <c r="Q40" s="39"/>
      <c r="R40" s="39"/>
      <c r="S40" s="51"/>
      <c r="T40" s="38"/>
      <c r="U40" s="39"/>
      <c r="V40" s="39"/>
      <c r="W40" s="39"/>
      <c r="X40" s="40"/>
      <c r="Y40" s="41"/>
      <c r="Z40" s="39"/>
      <c r="AA40" s="39"/>
      <c r="AB40" s="39"/>
      <c r="AC40" s="40"/>
      <c r="AD40" s="13"/>
      <c r="AE40" s="70"/>
      <c r="AF40" s="71"/>
      <c r="AG40" s="100"/>
      <c r="AH40" s="71"/>
    </row>
    <row r="41" ht="15.75" spans="2:34">
      <c r="B41" s="13"/>
      <c r="C41" s="14"/>
      <c r="D41" s="15"/>
      <c r="E41" s="16" t="str">
        <f t="shared" si="19"/>
        <v>…</v>
      </c>
      <c r="F41" s="16"/>
      <c r="G41" s="16"/>
      <c r="H41" s="16"/>
      <c r="I41" s="16"/>
      <c r="J41" s="38"/>
      <c r="K41" s="39"/>
      <c r="L41" s="39"/>
      <c r="M41" s="39"/>
      <c r="N41" s="40"/>
      <c r="O41" s="41"/>
      <c r="P41" s="39"/>
      <c r="Q41" s="39"/>
      <c r="R41" s="39"/>
      <c r="S41" s="51"/>
      <c r="T41" s="38"/>
      <c r="U41" s="39"/>
      <c r="V41" s="39"/>
      <c r="W41" s="39"/>
      <c r="X41" s="40"/>
      <c r="Y41" s="41"/>
      <c r="Z41" s="39"/>
      <c r="AA41" s="39"/>
      <c r="AB41" s="39"/>
      <c r="AC41" s="40"/>
      <c r="AD41" s="13"/>
      <c r="AE41" s="70"/>
      <c r="AF41" s="71"/>
      <c r="AG41" s="100"/>
      <c r="AH41" s="71"/>
    </row>
    <row r="42" ht="15.75" spans="2:34">
      <c r="B42" s="13"/>
      <c r="C42" s="14"/>
      <c r="D42" s="15"/>
      <c r="E42" s="16">
        <f t="shared" si="19"/>
        <v>0</v>
      </c>
      <c r="F42" s="16"/>
      <c r="G42" s="16"/>
      <c r="H42" s="16"/>
      <c r="I42" s="16"/>
      <c r="J42" s="38"/>
      <c r="K42" s="39"/>
      <c r="L42" s="39"/>
      <c r="M42" s="39"/>
      <c r="N42" s="40"/>
      <c r="O42" s="41"/>
      <c r="P42" s="39"/>
      <c r="Q42" s="39"/>
      <c r="R42" s="39"/>
      <c r="S42" s="51"/>
      <c r="T42" s="38"/>
      <c r="U42" s="39"/>
      <c r="V42" s="39"/>
      <c r="W42" s="39"/>
      <c r="X42" s="40"/>
      <c r="Y42" s="41"/>
      <c r="Z42" s="39"/>
      <c r="AA42" s="39"/>
      <c r="AB42" s="39"/>
      <c r="AC42" s="40"/>
      <c r="AD42" s="13"/>
      <c r="AE42" s="70"/>
      <c r="AF42" s="71"/>
      <c r="AG42" s="100"/>
      <c r="AH42" s="71"/>
    </row>
    <row r="43" ht="15.75" spans="2:34">
      <c r="B43" s="13"/>
      <c r="C43" s="14"/>
      <c r="D43" s="15"/>
      <c r="E43" s="16">
        <f t="shared" si="19"/>
        <v>0</v>
      </c>
      <c r="F43" s="16"/>
      <c r="G43" s="16"/>
      <c r="H43" s="16"/>
      <c r="I43" s="16"/>
      <c r="J43" s="38"/>
      <c r="K43" s="39"/>
      <c r="L43" s="39"/>
      <c r="M43" s="39"/>
      <c r="N43" s="40"/>
      <c r="O43" s="41"/>
      <c r="P43" s="39"/>
      <c r="Q43" s="39"/>
      <c r="R43" s="39"/>
      <c r="S43" s="51"/>
      <c r="T43" s="38"/>
      <c r="U43" s="39"/>
      <c r="V43" s="39"/>
      <c r="W43" s="39"/>
      <c r="X43" s="40"/>
      <c r="Y43" s="41"/>
      <c r="Z43" s="39"/>
      <c r="AA43" s="39"/>
      <c r="AB43" s="39"/>
      <c r="AC43" s="40"/>
      <c r="AD43" s="13"/>
      <c r="AE43" s="70"/>
      <c r="AF43" s="71"/>
      <c r="AG43" s="100"/>
      <c r="AH43" s="71"/>
    </row>
    <row r="44" ht="15.75" spans="2:34">
      <c r="B44" s="13"/>
      <c r="C44" s="14"/>
      <c r="D44" s="15"/>
      <c r="E44" s="16">
        <f t="shared" si="19"/>
        <v>0</v>
      </c>
      <c r="F44" s="16"/>
      <c r="G44" s="16"/>
      <c r="H44" s="16"/>
      <c r="I44" s="16"/>
      <c r="J44" s="38"/>
      <c r="K44" s="39"/>
      <c r="L44" s="39"/>
      <c r="M44" s="39"/>
      <c r="N44" s="40"/>
      <c r="O44" s="41"/>
      <c r="P44" s="39"/>
      <c r="Q44" s="39"/>
      <c r="R44" s="39"/>
      <c r="S44" s="51"/>
      <c r="T44" s="38"/>
      <c r="U44" s="39"/>
      <c r="V44" s="39"/>
      <c r="W44" s="39"/>
      <c r="X44" s="40"/>
      <c r="Y44" s="41"/>
      <c r="Z44" s="39"/>
      <c r="AA44" s="39"/>
      <c r="AB44" s="39"/>
      <c r="AC44" s="40"/>
      <c r="AD44" s="13"/>
      <c r="AE44" s="70"/>
      <c r="AF44" s="71"/>
      <c r="AG44" s="100"/>
      <c r="AH44" s="71"/>
    </row>
    <row r="45" ht="15.75" spans="2:34">
      <c r="B45" s="13"/>
      <c r="C45" s="14"/>
      <c r="D45" s="15"/>
      <c r="E45" s="16">
        <f t="shared" si="19"/>
        <v>0</v>
      </c>
      <c r="F45" s="16"/>
      <c r="G45" s="16"/>
      <c r="H45" s="16"/>
      <c r="I45" s="16"/>
      <c r="J45" s="38"/>
      <c r="K45" s="39"/>
      <c r="L45" s="39"/>
      <c r="M45" s="39"/>
      <c r="N45" s="40"/>
      <c r="O45" s="41"/>
      <c r="P45" s="39"/>
      <c r="Q45" s="39"/>
      <c r="R45" s="39"/>
      <c r="S45" s="51"/>
      <c r="T45" s="38"/>
      <c r="U45" s="39"/>
      <c r="V45" s="39"/>
      <c r="W45" s="39"/>
      <c r="X45" s="40"/>
      <c r="Y45" s="41"/>
      <c r="Z45" s="39"/>
      <c r="AA45" s="39"/>
      <c r="AB45" s="39"/>
      <c r="AC45" s="40"/>
      <c r="AD45" s="13"/>
      <c r="AE45" s="70"/>
      <c r="AF45" s="71"/>
      <c r="AG45" s="100"/>
      <c r="AH45" s="71"/>
    </row>
    <row r="46" ht="15.75" spans="2:34">
      <c r="B46" s="13"/>
      <c r="C46" s="14"/>
      <c r="D46" s="15"/>
      <c r="E46" s="16">
        <f t="shared" si="19"/>
        <v>0</v>
      </c>
      <c r="F46" s="16"/>
      <c r="G46" s="16"/>
      <c r="H46" s="16"/>
      <c r="I46" s="16"/>
      <c r="J46" s="38"/>
      <c r="K46" s="39"/>
      <c r="L46" s="39"/>
      <c r="M46" s="39"/>
      <c r="N46" s="40"/>
      <c r="O46" s="41"/>
      <c r="P46" s="39"/>
      <c r="Q46" s="39"/>
      <c r="R46" s="39"/>
      <c r="S46" s="51"/>
      <c r="T46" s="38"/>
      <c r="U46" s="39"/>
      <c r="V46" s="39"/>
      <c r="W46" s="39"/>
      <c r="X46" s="40"/>
      <c r="Y46" s="41"/>
      <c r="Z46" s="39"/>
      <c r="AA46" s="39"/>
      <c r="AB46" s="39"/>
      <c r="AC46" s="40"/>
      <c r="AD46" s="13"/>
      <c r="AE46" s="70"/>
      <c r="AF46" s="71"/>
      <c r="AG46" s="100"/>
      <c r="AH46" s="71"/>
    </row>
    <row r="47" ht="15.75" spans="2:34">
      <c r="B47" s="13"/>
      <c r="C47" s="14"/>
      <c r="D47" s="15"/>
      <c r="E47" s="16">
        <f t="shared" si="19"/>
        <v>0</v>
      </c>
      <c r="F47" s="16"/>
      <c r="G47" s="16"/>
      <c r="H47" s="16"/>
      <c r="I47" s="16"/>
      <c r="J47" s="38"/>
      <c r="K47" s="39"/>
      <c r="L47" s="39"/>
      <c r="M47" s="39"/>
      <c r="N47" s="40"/>
      <c r="O47" s="41"/>
      <c r="P47" s="39"/>
      <c r="Q47" s="39"/>
      <c r="R47" s="39"/>
      <c r="S47" s="51"/>
      <c r="T47" s="38"/>
      <c r="U47" s="39"/>
      <c r="V47" s="39"/>
      <c r="W47" s="39"/>
      <c r="X47" s="40"/>
      <c r="Y47" s="41"/>
      <c r="Z47" s="39"/>
      <c r="AA47" s="39"/>
      <c r="AB47" s="39"/>
      <c r="AC47" s="40"/>
      <c r="AD47" s="13"/>
      <c r="AE47" s="70"/>
      <c r="AF47" s="71"/>
      <c r="AG47" s="100"/>
      <c r="AH47" s="71"/>
    </row>
    <row r="48" ht="15.75" spans="2:34">
      <c r="B48" s="13"/>
      <c r="C48" s="14"/>
      <c r="D48" s="15"/>
      <c r="E48" s="16">
        <f t="shared" si="19"/>
        <v>0</v>
      </c>
      <c r="F48" s="16"/>
      <c r="G48" s="16"/>
      <c r="H48" s="16"/>
      <c r="I48" s="16"/>
      <c r="J48" s="38"/>
      <c r="K48" s="39"/>
      <c r="L48" s="39"/>
      <c r="M48" s="39"/>
      <c r="N48" s="40"/>
      <c r="O48" s="41"/>
      <c r="P48" s="39"/>
      <c r="Q48" s="39"/>
      <c r="R48" s="39"/>
      <c r="S48" s="51"/>
      <c r="T48" s="38"/>
      <c r="U48" s="39"/>
      <c r="V48" s="39"/>
      <c r="W48" s="39"/>
      <c r="X48" s="40"/>
      <c r="Y48" s="41"/>
      <c r="Z48" s="39"/>
      <c r="AA48" s="39"/>
      <c r="AB48" s="39"/>
      <c r="AC48" s="40"/>
      <c r="AD48" s="13"/>
      <c r="AE48" s="70"/>
      <c r="AF48" s="71"/>
      <c r="AG48" s="100"/>
      <c r="AH48" s="71"/>
    </row>
    <row r="49" ht="15.75" spans="2:34">
      <c r="B49" s="13"/>
      <c r="C49" s="14"/>
      <c r="D49" s="15"/>
      <c r="E49" s="16">
        <f t="shared" si="19"/>
        <v>0</v>
      </c>
      <c r="F49" s="16"/>
      <c r="G49" s="16"/>
      <c r="H49" s="16"/>
      <c r="I49" s="16"/>
      <c r="J49" s="38"/>
      <c r="K49" s="39"/>
      <c r="L49" s="39"/>
      <c r="M49" s="39"/>
      <c r="N49" s="40"/>
      <c r="O49" s="41"/>
      <c r="P49" s="39"/>
      <c r="Q49" s="39"/>
      <c r="R49" s="39"/>
      <c r="S49" s="51"/>
      <c r="T49" s="38"/>
      <c r="U49" s="39"/>
      <c r="V49" s="39"/>
      <c r="W49" s="39"/>
      <c r="X49" s="40"/>
      <c r="Y49" s="41"/>
      <c r="Z49" s="39"/>
      <c r="AA49" s="39"/>
      <c r="AB49" s="39"/>
      <c r="AC49" s="40"/>
      <c r="AD49" s="13"/>
      <c r="AE49" s="70"/>
      <c r="AF49" s="71"/>
      <c r="AG49" s="100"/>
      <c r="AH49" s="71"/>
    </row>
    <row r="50" ht="15.75" spans="2:34">
      <c r="B50" s="13"/>
      <c r="C50" s="14"/>
      <c r="D50" s="15"/>
      <c r="E50" s="16">
        <f t="shared" si="19"/>
        <v>0</v>
      </c>
      <c r="F50" s="16"/>
      <c r="G50" s="16"/>
      <c r="H50" s="16"/>
      <c r="I50" s="16"/>
      <c r="J50" s="38"/>
      <c r="K50" s="39"/>
      <c r="L50" s="39"/>
      <c r="M50" s="39"/>
      <c r="N50" s="40"/>
      <c r="O50" s="41"/>
      <c r="P50" s="39"/>
      <c r="Q50" s="39"/>
      <c r="R50" s="39"/>
      <c r="S50" s="51"/>
      <c r="T50" s="38"/>
      <c r="U50" s="39"/>
      <c r="V50" s="39"/>
      <c r="W50" s="39"/>
      <c r="X50" s="40"/>
      <c r="Y50" s="41"/>
      <c r="Z50" s="39"/>
      <c r="AA50" s="39"/>
      <c r="AB50" s="39"/>
      <c r="AC50" s="40"/>
      <c r="AD50" s="13"/>
      <c r="AE50" s="70"/>
      <c r="AF50" s="71"/>
      <c r="AG50" s="100"/>
      <c r="AH50" s="71"/>
    </row>
    <row r="51" ht="15.75" spans="2:34">
      <c r="B51" s="13"/>
      <c r="C51" s="14"/>
      <c r="D51" s="15"/>
      <c r="E51" s="16">
        <f t="shared" si="19"/>
        <v>0</v>
      </c>
      <c r="F51" s="16"/>
      <c r="G51" s="16"/>
      <c r="H51" s="16"/>
      <c r="I51" s="16"/>
      <c r="J51" s="38"/>
      <c r="K51" s="39"/>
      <c r="L51" s="39"/>
      <c r="M51" s="39"/>
      <c r="N51" s="40"/>
      <c r="O51" s="41"/>
      <c r="P51" s="39"/>
      <c r="Q51" s="39"/>
      <c r="R51" s="39"/>
      <c r="S51" s="51"/>
      <c r="T51" s="38"/>
      <c r="U51" s="39"/>
      <c r="V51" s="39"/>
      <c r="W51" s="39"/>
      <c r="X51" s="40"/>
      <c r="Y51" s="41"/>
      <c r="Z51" s="39"/>
      <c r="AA51" s="39"/>
      <c r="AB51" s="39"/>
      <c r="AC51" s="40"/>
      <c r="AD51" s="13"/>
      <c r="AE51" s="70"/>
      <c r="AF51" s="71"/>
      <c r="AG51" s="100"/>
      <c r="AH51" s="71"/>
    </row>
    <row r="52" ht="15" customHeight="1" spans="2:34">
      <c r="B52" s="13"/>
      <c r="C52" s="18"/>
      <c r="D52" s="19"/>
      <c r="E52" s="20">
        <f t="shared" si="19"/>
        <v>0</v>
      </c>
      <c r="F52" s="20"/>
      <c r="G52" s="20"/>
      <c r="H52" s="20"/>
      <c r="I52" s="20"/>
      <c r="J52" s="42"/>
      <c r="K52" s="43"/>
      <c r="L52" s="43"/>
      <c r="M52" s="43"/>
      <c r="N52" s="44"/>
      <c r="O52" s="45"/>
      <c r="P52" s="43"/>
      <c r="Q52" s="43"/>
      <c r="R52" s="43"/>
      <c r="S52" s="52"/>
      <c r="T52" s="42"/>
      <c r="U52" s="43"/>
      <c r="V52" s="43"/>
      <c r="W52" s="43"/>
      <c r="X52" s="44"/>
      <c r="Y52" s="45"/>
      <c r="Z52" s="43"/>
      <c r="AA52" s="43"/>
      <c r="AB52" s="43"/>
      <c r="AC52" s="44"/>
      <c r="AD52" s="17"/>
      <c r="AE52" s="72"/>
      <c r="AF52" s="73"/>
      <c r="AG52" s="101"/>
      <c r="AH52" s="73"/>
    </row>
    <row r="53" customHeight="1" spans="2:34">
      <c r="B53" s="13"/>
      <c r="C53" s="14" t="s">
        <v>71</v>
      </c>
      <c r="D53" s="15" t="s">
        <v>30</v>
      </c>
      <c r="E53" s="11" t="str">
        <f t="shared" si="19"/>
        <v>ZTE</v>
      </c>
      <c r="F53" s="11"/>
      <c r="G53" s="11"/>
      <c r="H53" s="11"/>
      <c r="I53" s="11"/>
      <c r="J53" s="46">
        <v>0.112442761603425</v>
      </c>
      <c r="K53" s="47">
        <v>0.0964128826521602</v>
      </c>
      <c r="L53" s="47">
        <v>0.0852547970840814</v>
      </c>
      <c r="M53" s="47">
        <v>0.0514810874890035</v>
      </c>
      <c r="N53" s="48">
        <v>0.0273413270094025</v>
      </c>
      <c r="O53" s="49">
        <v>0.168203867387188</v>
      </c>
      <c r="P53" s="47">
        <v>0.129864777893697</v>
      </c>
      <c r="Q53" s="47">
        <v>0.104886818059143</v>
      </c>
      <c r="R53" s="47">
        <v>0.0928330918371216</v>
      </c>
      <c r="S53" s="53">
        <v>0.0695276773928519</v>
      </c>
      <c r="T53" s="46">
        <v>0.856653174759203</v>
      </c>
      <c r="U53" s="47">
        <v>0.723527378794731</v>
      </c>
      <c r="V53" s="47">
        <v>0.690873494143218</v>
      </c>
      <c r="W53" s="47">
        <v>0.455967796661949</v>
      </c>
      <c r="X53" s="48">
        <v>0.283237799132585</v>
      </c>
      <c r="Y53" s="49">
        <v>0.237565497726644</v>
      </c>
      <c r="Z53" s="47">
        <v>0.178145196405199</v>
      </c>
      <c r="AA53" s="47">
        <v>0.133005000033104</v>
      </c>
      <c r="AB53" s="47">
        <v>0.09867627357667</v>
      </c>
      <c r="AC53" s="48">
        <v>0.072409757646752</v>
      </c>
      <c r="AD53" s="7" t="s">
        <v>72</v>
      </c>
      <c r="AE53" s="68"/>
      <c r="AF53" s="69"/>
      <c r="AG53" s="99"/>
      <c r="AH53" s="69"/>
    </row>
    <row r="54" ht="25.5" spans="2:34">
      <c r="B54" s="13"/>
      <c r="C54" s="14"/>
      <c r="D54" s="15"/>
      <c r="E54" s="16" t="str">
        <f t="shared" si="19"/>
        <v>Company A with Option X</v>
      </c>
      <c r="F54" s="16"/>
      <c r="G54" s="16"/>
      <c r="H54" s="16"/>
      <c r="I54" s="16"/>
      <c r="J54" s="38"/>
      <c r="K54" s="39"/>
      <c r="L54" s="39"/>
      <c r="M54" s="39"/>
      <c r="N54" s="40"/>
      <c r="O54" s="41"/>
      <c r="P54" s="39"/>
      <c r="Q54" s="39"/>
      <c r="R54" s="39"/>
      <c r="S54" s="51"/>
      <c r="T54" s="38"/>
      <c r="U54" s="39"/>
      <c r="V54" s="39"/>
      <c r="W54" s="39"/>
      <c r="X54" s="40"/>
      <c r="Y54" s="41"/>
      <c r="Z54" s="39"/>
      <c r="AA54" s="39"/>
      <c r="AB54" s="39"/>
      <c r="AC54" s="40"/>
      <c r="AD54" s="13"/>
      <c r="AE54" s="70"/>
      <c r="AF54" s="71"/>
      <c r="AG54" s="100"/>
      <c r="AH54" s="71"/>
    </row>
    <row r="55" ht="51" spans="2:34">
      <c r="B55" s="13"/>
      <c r="C55" s="14"/>
      <c r="D55" s="15"/>
      <c r="E55" s="16" t="str">
        <f t="shared" si="19"/>
        <v>Company A with SBFD antenna Option X</v>
      </c>
      <c r="F55" s="16"/>
      <c r="G55" s="16"/>
      <c r="H55" s="16"/>
      <c r="I55" s="16"/>
      <c r="J55" s="38"/>
      <c r="K55" s="39"/>
      <c r="L55" s="39"/>
      <c r="M55" s="39"/>
      <c r="N55" s="40"/>
      <c r="O55" s="41"/>
      <c r="P55" s="39"/>
      <c r="Q55" s="39"/>
      <c r="R55" s="39"/>
      <c r="S55" s="51"/>
      <c r="T55" s="38"/>
      <c r="U55" s="39"/>
      <c r="V55" s="39"/>
      <c r="W55" s="39"/>
      <c r="X55" s="40"/>
      <c r="Y55" s="41"/>
      <c r="Z55" s="39"/>
      <c r="AA55" s="39"/>
      <c r="AB55" s="39"/>
      <c r="AC55" s="40"/>
      <c r="AD55" s="13"/>
      <c r="AE55" s="70"/>
      <c r="AF55" s="71"/>
      <c r="AG55" s="100"/>
      <c r="AH55" s="71"/>
    </row>
    <row r="56" ht="15.75" spans="2:34">
      <c r="B56" s="13"/>
      <c r="C56" s="14"/>
      <c r="D56" s="15"/>
      <c r="E56" s="16" t="str">
        <f t="shared" si="19"/>
        <v>Company B</v>
      </c>
      <c r="F56" s="16"/>
      <c r="G56" s="16"/>
      <c r="H56" s="16"/>
      <c r="I56" s="16"/>
      <c r="J56" s="38"/>
      <c r="K56" s="39"/>
      <c r="L56" s="39"/>
      <c r="M56" s="39"/>
      <c r="N56" s="40"/>
      <c r="O56" s="41"/>
      <c r="P56" s="39"/>
      <c r="Q56" s="39"/>
      <c r="R56" s="39"/>
      <c r="S56" s="51"/>
      <c r="T56" s="38"/>
      <c r="U56" s="39"/>
      <c r="V56" s="39"/>
      <c r="W56" s="39"/>
      <c r="X56" s="40"/>
      <c r="Y56" s="41"/>
      <c r="Z56" s="39"/>
      <c r="AA56" s="39"/>
      <c r="AB56" s="39"/>
      <c r="AC56" s="40"/>
      <c r="AD56" s="13"/>
      <c r="AE56" s="70"/>
      <c r="AF56" s="71"/>
      <c r="AG56" s="100"/>
      <c r="AH56" s="71"/>
    </row>
    <row r="57" ht="15.75" spans="2:34">
      <c r="B57" s="13"/>
      <c r="C57" s="14"/>
      <c r="D57" s="15"/>
      <c r="E57" s="16" t="str">
        <f t="shared" si="19"/>
        <v>…</v>
      </c>
      <c r="F57" s="16"/>
      <c r="G57" s="16"/>
      <c r="H57" s="16"/>
      <c r="I57" s="16"/>
      <c r="J57" s="38"/>
      <c r="K57" s="39"/>
      <c r="L57" s="39"/>
      <c r="M57" s="39"/>
      <c r="N57" s="40"/>
      <c r="O57" s="41"/>
      <c r="P57" s="39"/>
      <c r="Q57" s="39"/>
      <c r="R57" s="39"/>
      <c r="S57" s="51"/>
      <c r="T57" s="38"/>
      <c r="U57" s="39"/>
      <c r="V57" s="39"/>
      <c r="W57" s="39"/>
      <c r="X57" s="40"/>
      <c r="Y57" s="41"/>
      <c r="Z57" s="39"/>
      <c r="AA57" s="39"/>
      <c r="AB57" s="39"/>
      <c r="AC57" s="40"/>
      <c r="AD57" s="13"/>
      <c r="AE57" s="70"/>
      <c r="AF57" s="71"/>
      <c r="AG57" s="100"/>
      <c r="AH57" s="71"/>
    </row>
    <row r="58" ht="15.75" spans="2:34">
      <c r="B58" s="13"/>
      <c r="C58" s="14"/>
      <c r="D58" s="15"/>
      <c r="E58" s="16">
        <f t="shared" si="19"/>
        <v>0</v>
      </c>
      <c r="F58" s="16"/>
      <c r="G58" s="16"/>
      <c r="H58" s="16"/>
      <c r="I58" s="16"/>
      <c r="J58" s="38"/>
      <c r="K58" s="39"/>
      <c r="L58" s="39"/>
      <c r="M58" s="39"/>
      <c r="N58" s="40"/>
      <c r="O58" s="41"/>
      <c r="P58" s="39"/>
      <c r="Q58" s="39"/>
      <c r="R58" s="39"/>
      <c r="S58" s="51"/>
      <c r="T58" s="38"/>
      <c r="U58" s="39"/>
      <c r="V58" s="39"/>
      <c r="W58" s="39"/>
      <c r="X58" s="40"/>
      <c r="Y58" s="41"/>
      <c r="Z58" s="39"/>
      <c r="AA58" s="39"/>
      <c r="AB58" s="39"/>
      <c r="AC58" s="40"/>
      <c r="AD58" s="13"/>
      <c r="AE58" s="70"/>
      <c r="AF58" s="71"/>
      <c r="AG58" s="100"/>
      <c r="AH58" s="71"/>
    </row>
    <row r="59" ht="15.75" spans="2:34">
      <c r="B59" s="13"/>
      <c r="C59" s="14"/>
      <c r="D59" s="15"/>
      <c r="E59" s="16">
        <f t="shared" si="19"/>
        <v>0</v>
      </c>
      <c r="F59" s="16"/>
      <c r="G59" s="16"/>
      <c r="H59" s="16"/>
      <c r="I59" s="16"/>
      <c r="J59" s="38"/>
      <c r="K59" s="39"/>
      <c r="L59" s="39"/>
      <c r="M59" s="39"/>
      <c r="N59" s="40"/>
      <c r="O59" s="41"/>
      <c r="P59" s="39"/>
      <c r="Q59" s="39"/>
      <c r="R59" s="39"/>
      <c r="S59" s="51"/>
      <c r="T59" s="38"/>
      <c r="U59" s="39"/>
      <c r="V59" s="39"/>
      <c r="W59" s="39"/>
      <c r="X59" s="40"/>
      <c r="Y59" s="41"/>
      <c r="Z59" s="39"/>
      <c r="AA59" s="39"/>
      <c r="AB59" s="39"/>
      <c r="AC59" s="40"/>
      <c r="AD59" s="13"/>
      <c r="AE59" s="70"/>
      <c r="AF59" s="71"/>
      <c r="AG59" s="100"/>
      <c r="AH59" s="71"/>
    </row>
    <row r="60" ht="15.75" spans="2:34">
      <c r="B60" s="13"/>
      <c r="C60" s="14"/>
      <c r="D60" s="15"/>
      <c r="E60" s="16">
        <f t="shared" si="19"/>
        <v>0</v>
      </c>
      <c r="F60" s="16"/>
      <c r="G60" s="16"/>
      <c r="H60" s="16"/>
      <c r="I60" s="16"/>
      <c r="J60" s="38"/>
      <c r="K60" s="39"/>
      <c r="L60" s="39"/>
      <c r="M60" s="39"/>
      <c r="N60" s="40"/>
      <c r="O60" s="41"/>
      <c r="P60" s="39"/>
      <c r="Q60" s="39"/>
      <c r="R60" s="39"/>
      <c r="S60" s="51"/>
      <c r="T60" s="38"/>
      <c r="U60" s="39"/>
      <c r="V60" s="39"/>
      <c r="W60" s="39"/>
      <c r="X60" s="40"/>
      <c r="Y60" s="41"/>
      <c r="Z60" s="39"/>
      <c r="AA60" s="39"/>
      <c r="AB60" s="39"/>
      <c r="AC60" s="40"/>
      <c r="AD60" s="13"/>
      <c r="AE60" s="70"/>
      <c r="AF60" s="71"/>
      <c r="AG60" s="100"/>
      <c r="AH60" s="71"/>
    </row>
    <row r="61" ht="15.75" spans="2:34">
      <c r="B61" s="13"/>
      <c r="C61" s="14"/>
      <c r="D61" s="15"/>
      <c r="E61" s="16">
        <f t="shared" si="19"/>
        <v>0</v>
      </c>
      <c r="F61" s="16"/>
      <c r="G61" s="16"/>
      <c r="H61" s="16"/>
      <c r="I61" s="16"/>
      <c r="J61" s="38"/>
      <c r="K61" s="39"/>
      <c r="L61" s="39"/>
      <c r="M61" s="39"/>
      <c r="N61" s="40"/>
      <c r="O61" s="41"/>
      <c r="P61" s="39"/>
      <c r="Q61" s="39"/>
      <c r="R61" s="39"/>
      <c r="S61" s="51"/>
      <c r="T61" s="38"/>
      <c r="U61" s="39"/>
      <c r="V61" s="39"/>
      <c r="W61" s="39"/>
      <c r="X61" s="40"/>
      <c r="Y61" s="41"/>
      <c r="Z61" s="39"/>
      <c r="AA61" s="39"/>
      <c r="AB61" s="39"/>
      <c r="AC61" s="40"/>
      <c r="AD61" s="13"/>
      <c r="AE61" s="70"/>
      <c r="AF61" s="71"/>
      <c r="AG61" s="100"/>
      <c r="AH61" s="71"/>
    </row>
    <row r="62" ht="15.75" spans="2:34">
      <c r="B62" s="13"/>
      <c r="C62" s="14"/>
      <c r="D62" s="15"/>
      <c r="E62" s="16">
        <f t="shared" si="19"/>
        <v>0</v>
      </c>
      <c r="F62" s="16"/>
      <c r="G62" s="16"/>
      <c r="H62" s="16"/>
      <c r="I62" s="16"/>
      <c r="J62" s="38"/>
      <c r="K62" s="39"/>
      <c r="L62" s="39"/>
      <c r="M62" s="39"/>
      <c r="N62" s="40"/>
      <c r="O62" s="41"/>
      <c r="P62" s="39"/>
      <c r="Q62" s="39"/>
      <c r="R62" s="39"/>
      <c r="S62" s="51"/>
      <c r="T62" s="38"/>
      <c r="U62" s="39"/>
      <c r="V62" s="39"/>
      <c r="W62" s="39"/>
      <c r="X62" s="40"/>
      <c r="Y62" s="41"/>
      <c r="Z62" s="39"/>
      <c r="AA62" s="39"/>
      <c r="AB62" s="39"/>
      <c r="AC62" s="40"/>
      <c r="AD62" s="13"/>
      <c r="AE62" s="70"/>
      <c r="AF62" s="71"/>
      <c r="AG62" s="100"/>
      <c r="AH62" s="71"/>
    </row>
    <row r="63" ht="15.75" spans="2:34">
      <c r="B63" s="13"/>
      <c r="C63" s="14"/>
      <c r="D63" s="15"/>
      <c r="E63" s="16">
        <f t="shared" si="19"/>
        <v>0</v>
      </c>
      <c r="F63" s="16"/>
      <c r="G63" s="16"/>
      <c r="H63" s="16"/>
      <c r="I63" s="16"/>
      <c r="J63" s="38"/>
      <c r="K63" s="39"/>
      <c r="L63" s="39"/>
      <c r="M63" s="39"/>
      <c r="N63" s="40"/>
      <c r="O63" s="41"/>
      <c r="P63" s="39"/>
      <c r="Q63" s="39"/>
      <c r="R63" s="39"/>
      <c r="S63" s="51"/>
      <c r="T63" s="38"/>
      <c r="U63" s="39"/>
      <c r="V63" s="39"/>
      <c r="W63" s="39"/>
      <c r="X63" s="40"/>
      <c r="Y63" s="41"/>
      <c r="Z63" s="39"/>
      <c r="AA63" s="39"/>
      <c r="AB63" s="39"/>
      <c r="AC63" s="40"/>
      <c r="AD63" s="13"/>
      <c r="AE63" s="70"/>
      <c r="AF63" s="71"/>
      <c r="AG63" s="100"/>
      <c r="AH63" s="71"/>
    </row>
    <row r="64" ht="15.75" spans="2:34">
      <c r="B64" s="13"/>
      <c r="C64" s="14"/>
      <c r="D64" s="15"/>
      <c r="E64" s="16">
        <f t="shared" si="19"/>
        <v>0</v>
      </c>
      <c r="F64" s="16"/>
      <c r="G64" s="16"/>
      <c r="H64" s="16"/>
      <c r="I64" s="16"/>
      <c r="J64" s="38"/>
      <c r="K64" s="39"/>
      <c r="L64" s="39"/>
      <c r="M64" s="39"/>
      <c r="N64" s="40"/>
      <c r="O64" s="41"/>
      <c r="P64" s="39"/>
      <c r="Q64" s="39"/>
      <c r="R64" s="39"/>
      <c r="S64" s="51"/>
      <c r="T64" s="38"/>
      <c r="U64" s="39"/>
      <c r="V64" s="39"/>
      <c r="W64" s="39"/>
      <c r="X64" s="40"/>
      <c r="Y64" s="41"/>
      <c r="Z64" s="39"/>
      <c r="AA64" s="39"/>
      <c r="AB64" s="39"/>
      <c r="AC64" s="40"/>
      <c r="AD64" s="13"/>
      <c r="AE64" s="70"/>
      <c r="AF64" s="71"/>
      <c r="AG64" s="100"/>
      <c r="AH64" s="71"/>
    </row>
    <row r="65" ht="15.75" spans="2:34">
      <c r="B65" s="13"/>
      <c r="C65" s="14"/>
      <c r="D65" s="15"/>
      <c r="E65" s="16">
        <f t="shared" si="19"/>
        <v>0</v>
      </c>
      <c r="F65" s="16"/>
      <c r="G65" s="16"/>
      <c r="H65" s="16"/>
      <c r="I65" s="16"/>
      <c r="J65" s="38"/>
      <c r="K65" s="39"/>
      <c r="L65" s="39"/>
      <c r="M65" s="39"/>
      <c r="N65" s="40"/>
      <c r="O65" s="41"/>
      <c r="P65" s="39"/>
      <c r="Q65" s="39"/>
      <c r="R65" s="39"/>
      <c r="S65" s="51"/>
      <c r="T65" s="38"/>
      <c r="U65" s="39"/>
      <c r="V65" s="39"/>
      <c r="W65" s="39"/>
      <c r="X65" s="40"/>
      <c r="Y65" s="41"/>
      <c r="Z65" s="39"/>
      <c r="AA65" s="39"/>
      <c r="AB65" s="39"/>
      <c r="AC65" s="40"/>
      <c r="AD65" s="13"/>
      <c r="AE65" s="70"/>
      <c r="AF65" s="71"/>
      <c r="AG65" s="100"/>
      <c r="AH65" s="71"/>
    </row>
    <row r="66" ht="15.75" spans="2:34">
      <c r="B66" s="13"/>
      <c r="C66" s="14"/>
      <c r="D66" s="15"/>
      <c r="E66" s="16">
        <f t="shared" si="19"/>
        <v>0</v>
      </c>
      <c r="F66" s="16"/>
      <c r="G66" s="16"/>
      <c r="H66" s="16"/>
      <c r="I66" s="16"/>
      <c r="J66" s="38"/>
      <c r="K66" s="39"/>
      <c r="L66" s="39"/>
      <c r="M66" s="39"/>
      <c r="N66" s="40"/>
      <c r="O66" s="41"/>
      <c r="P66" s="39"/>
      <c r="Q66" s="39"/>
      <c r="R66" s="39"/>
      <c r="S66" s="51"/>
      <c r="T66" s="38"/>
      <c r="U66" s="39"/>
      <c r="V66" s="39"/>
      <c r="W66" s="39"/>
      <c r="X66" s="40"/>
      <c r="Y66" s="41"/>
      <c r="Z66" s="39"/>
      <c r="AA66" s="39"/>
      <c r="AB66" s="39"/>
      <c r="AC66" s="40"/>
      <c r="AD66" s="13"/>
      <c r="AE66" s="70"/>
      <c r="AF66" s="71"/>
      <c r="AG66" s="100"/>
      <c r="AH66" s="71"/>
    </row>
    <row r="67" ht="15.75" spans="2:34">
      <c r="B67" s="13"/>
      <c r="C67" s="14"/>
      <c r="D67" s="15"/>
      <c r="E67" s="16">
        <f t="shared" si="19"/>
        <v>0</v>
      </c>
      <c r="F67" s="16"/>
      <c r="G67" s="16"/>
      <c r="H67" s="16"/>
      <c r="I67" s="16"/>
      <c r="J67" s="38"/>
      <c r="K67" s="39"/>
      <c r="L67" s="39"/>
      <c r="M67" s="39"/>
      <c r="N67" s="40"/>
      <c r="O67" s="41"/>
      <c r="P67" s="39"/>
      <c r="Q67" s="39"/>
      <c r="R67" s="39"/>
      <c r="S67" s="51"/>
      <c r="T67" s="38"/>
      <c r="U67" s="39"/>
      <c r="V67" s="39"/>
      <c r="W67" s="39"/>
      <c r="X67" s="40"/>
      <c r="Y67" s="41"/>
      <c r="Z67" s="39"/>
      <c r="AA67" s="39"/>
      <c r="AB67" s="39"/>
      <c r="AC67" s="40"/>
      <c r="AD67" s="13"/>
      <c r="AE67" s="70"/>
      <c r="AF67" s="71"/>
      <c r="AG67" s="100"/>
      <c r="AH67" s="71"/>
    </row>
    <row r="68" ht="16.5" spans="2:34">
      <c r="B68" s="17"/>
      <c r="C68" s="18"/>
      <c r="D68" s="19"/>
      <c r="E68" s="20">
        <f t="shared" si="19"/>
        <v>0</v>
      </c>
      <c r="F68" s="20"/>
      <c r="G68" s="20"/>
      <c r="H68" s="20"/>
      <c r="I68" s="20"/>
      <c r="J68" s="42"/>
      <c r="K68" s="43"/>
      <c r="L68" s="43"/>
      <c r="M68" s="43"/>
      <c r="N68" s="44"/>
      <c r="O68" s="45"/>
      <c r="P68" s="43"/>
      <c r="Q68" s="43"/>
      <c r="R68" s="43"/>
      <c r="S68" s="52"/>
      <c r="T68" s="42"/>
      <c r="U68" s="43"/>
      <c r="V68" s="43"/>
      <c r="W68" s="43"/>
      <c r="X68" s="44"/>
      <c r="Y68" s="45"/>
      <c r="Z68" s="43"/>
      <c r="AA68" s="43"/>
      <c r="AB68" s="43"/>
      <c r="AC68" s="44"/>
      <c r="AD68" s="17"/>
      <c r="AE68" s="72"/>
      <c r="AF68" s="73"/>
      <c r="AG68" s="101"/>
      <c r="AH68" s="73"/>
    </row>
    <row r="69" ht="15.75" spans="2:34">
      <c r="B69" s="13">
        <v>4</v>
      </c>
      <c r="C69" s="7" t="s">
        <v>69</v>
      </c>
      <c r="D69" s="21" t="s">
        <v>32</v>
      </c>
      <c r="E69" s="10" t="str">
        <f t="shared" si="19"/>
        <v>ZTE</v>
      </c>
      <c r="F69" s="10"/>
      <c r="G69" s="10"/>
      <c r="H69" s="10"/>
      <c r="I69" s="10"/>
      <c r="J69" s="34"/>
      <c r="K69" s="35"/>
      <c r="L69" s="35"/>
      <c r="M69" s="35"/>
      <c r="N69" s="36"/>
      <c r="O69" s="37"/>
      <c r="P69" s="35"/>
      <c r="Q69" s="35"/>
      <c r="R69" s="35"/>
      <c r="S69" s="50"/>
      <c r="T69" s="34"/>
      <c r="U69" s="35"/>
      <c r="V69" s="35"/>
      <c r="W69" s="35"/>
      <c r="X69" s="36"/>
      <c r="Y69" s="37"/>
      <c r="Z69" s="35"/>
      <c r="AA69" s="35"/>
      <c r="AB69" s="35"/>
      <c r="AC69" s="36"/>
      <c r="AD69" s="13"/>
      <c r="AE69" s="109"/>
      <c r="AF69" s="110"/>
      <c r="AG69" s="113"/>
      <c r="AH69" s="110"/>
    </row>
    <row r="70" ht="25.5" spans="2:34">
      <c r="B70" s="13"/>
      <c r="C70" s="13"/>
      <c r="D70" s="22"/>
      <c r="E70" s="16" t="str">
        <f t="shared" si="19"/>
        <v>Company A with Option X</v>
      </c>
      <c r="F70" s="16"/>
      <c r="G70" s="16"/>
      <c r="H70" s="16"/>
      <c r="I70" s="16"/>
      <c r="J70" s="38"/>
      <c r="K70" s="39"/>
      <c r="L70" s="39"/>
      <c r="M70" s="39"/>
      <c r="N70" s="40"/>
      <c r="O70" s="41"/>
      <c r="P70" s="39"/>
      <c r="Q70" s="39"/>
      <c r="R70" s="39"/>
      <c r="S70" s="51"/>
      <c r="T70" s="38"/>
      <c r="U70" s="39"/>
      <c r="V70" s="39"/>
      <c r="W70" s="39"/>
      <c r="X70" s="40"/>
      <c r="Y70" s="41"/>
      <c r="Z70" s="39"/>
      <c r="AA70" s="39"/>
      <c r="AB70" s="39"/>
      <c r="AC70" s="40"/>
      <c r="AD70" s="13"/>
      <c r="AE70" s="70"/>
      <c r="AF70" s="71"/>
      <c r="AG70" s="100"/>
      <c r="AH70" s="71"/>
    </row>
    <row r="71" ht="51" spans="2:34">
      <c r="B71" s="13"/>
      <c r="C71" s="13"/>
      <c r="D71" s="22"/>
      <c r="E71" s="16" t="str">
        <f t="shared" si="19"/>
        <v>Company A with SBFD antenna Option X</v>
      </c>
      <c r="F71" s="16"/>
      <c r="G71" s="16"/>
      <c r="H71" s="16"/>
      <c r="I71" s="16"/>
      <c r="J71" s="38"/>
      <c r="K71" s="39"/>
      <c r="L71" s="39"/>
      <c r="M71" s="39"/>
      <c r="N71" s="40"/>
      <c r="O71" s="41"/>
      <c r="P71" s="39"/>
      <c r="Q71" s="39"/>
      <c r="R71" s="39"/>
      <c r="S71" s="51"/>
      <c r="T71" s="38"/>
      <c r="U71" s="39"/>
      <c r="V71" s="39"/>
      <c r="W71" s="39"/>
      <c r="X71" s="40"/>
      <c r="Y71" s="41"/>
      <c r="Z71" s="39"/>
      <c r="AA71" s="39"/>
      <c r="AB71" s="39"/>
      <c r="AC71" s="40"/>
      <c r="AD71" s="13"/>
      <c r="AE71" s="70"/>
      <c r="AF71" s="71"/>
      <c r="AG71" s="100"/>
      <c r="AH71" s="71"/>
    </row>
    <row r="72" ht="15.75" spans="2:34">
      <c r="B72" s="13"/>
      <c r="C72" s="13"/>
      <c r="D72" s="22"/>
      <c r="E72" s="16" t="str">
        <f t="shared" si="19"/>
        <v>Company B</v>
      </c>
      <c r="F72" s="16"/>
      <c r="G72" s="16"/>
      <c r="H72" s="16"/>
      <c r="I72" s="16"/>
      <c r="J72" s="38"/>
      <c r="K72" s="39"/>
      <c r="L72" s="39"/>
      <c r="M72" s="39"/>
      <c r="N72" s="40"/>
      <c r="O72" s="41"/>
      <c r="P72" s="39"/>
      <c r="Q72" s="39"/>
      <c r="R72" s="39"/>
      <c r="S72" s="51"/>
      <c r="T72" s="38"/>
      <c r="U72" s="39"/>
      <c r="V72" s="39"/>
      <c r="W72" s="39"/>
      <c r="X72" s="40"/>
      <c r="Y72" s="41"/>
      <c r="Z72" s="39"/>
      <c r="AA72" s="39"/>
      <c r="AB72" s="39"/>
      <c r="AC72" s="40"/>
      <c r="AD72" s="13"/>
      <c r="AE72" s="70"/>
      <c r="AF72" s="71"/>
      <c r="AG72" s="100"/>
      <c r="AH72" s="71"/>
    </row>
    <row r="73" ht="15.75" spans="2:34">
      <c r="B73" s="13"/>
      <c r="C73" s="13"/>
      <c r="D73" s="22"/>
      <c r="E73" s="16" t="str">
        <f t="shared" si="19"/>
        <v>…</v>
      </c>
      <c r="F73" s="16"/>
      <c r="G73" s="16"/>
      <c r="H73" s="16"/>
      <c r="I73" s="16"/>
      <c r="J73" s="38"/>
      <c r="K73" s="39"/>
      <c r="L73" s="39"/>
      <c r="M73" s="39"/>
      <c r="N73" s="40"/>
      <c r="O73" s="41"/>
      <c r="P73" s="39"/>
      <c r="Q73" s="39"/>
      <c r="R73" s="39"/>
      <c r="S73" s="51"/>
      <c r="T73" s="38"/>
      <c r="U73" s="39"/>
      <c r="V73" s="39"/>
      <c r="W73" s="39"/>
      <c r="X73" s="40"/>
      <c r="Y73" s="41"/>
      <c r="Z73" s="39"/>
      <c r="AA73" s="39"/>
      <c r="AB73" s="39"/>
      <c r="AC73" s="40"/>
      <c r="AD73" s="13"/>
      <c r="AE73" s="70"/>
      <c r="AF73" s="71"/>
      <c r="AG73" s="100"/>
      <c r="AH73" s="71"/>
    </row>
    <row r="74" ht="15.75" spans="2:34">
      <c r="B74" s="13"/>
      <c r="C74" s="13"/>
      <c r="D74" s="22"/>
      <c r="E74" s="16">
        <f t="shared" si="19"/>
        <v>0</v>
      </c>
      <c r="F74" s="16"/>
      <c r="G74" s="16"/>
      <c r="H74" s="16"/>
      <c r="I74" s="16"/>
      <c r="J74" s="38"/>
      <c r="K74" s="39"/>
      <c r="L74" s="39"/>
      <c r="M74" s="39"/>
      <c r="N74" s="40"/>
      <c r="O74" s="41"/>
      <c r="P74" s="39"/>
      <c r="Q74" s="39"/>
      <c r="R74" s="39"/>
      <c r="S74" s="51"/>
      <c r="T74" s="38"/>
      <c r="U74" s="39"/>
      <c r="V74" s="39"/>
      <c r="W74" s="39"/>
      <c r="X74" s="40"/>
      <c r="Y74" s="41"/>
      <c r="Z74" s="39"/>
      <c r="AA74" s="39"/>
      <c r="AB74" s="39"/>
      <c r="AC74" s="40"/>
      <c r="AD74" s="13"/>
      <c r="AE74" s="70"/>
      <c r="AF74" s="71"/>
      <c r="AG74" s="100"/>
      <c r="AH74" s="71"/>
    </row>
    <row r="75" ht="15.75" spans="2:34">
      <c r="B75" s="13"/>
      <c r="C75" s="13"/>
      <c r="D75" s="22"/>
      <c r="E75" s="16">
        <f t="shared" si="19"/>
        <v>0</v>
      </c>
      <c r="F75" s="16"/>
      <c r="G75" s="16"/>
      <c r="H75" s="16"/>
      <c r="I75" s="16"/>
      <c r="J75" s="38"/>
      <c r="K75" s="39"/>
      <c r="L75" s="39"/>
      <c r="M75" s="39"/>
      <c r="N75" s="40"/>
      <c r="O75" s="41"/>
      <c r="P75" s="39"/>
      <c r="Q75" s="39"/>
      <c r="R75" s="39"/>
      <c r="S75" s="51"/>
      <c r="T75" s="38"/>
      <c r="U75" s="39"/>
      <c r="V75" s="39"/>
      <c r="W75" s="39"/>
      <c r="X75" s="40"/>
      <c r="Y75" s="41"/>
      <c r="Z75" s="39"/>
      <c r="AA75" s="39"/>
      <c r="AB75" s="39"/>
      <c r="AC75" s="40"/>
      <c r="AD75" s="13"/>
      <c r="AE75" s="70"/>
      <c r="AF75" s="71"/>
      <c r="AG75" s="100"/>
      <c r="AH75" s="71"/>
    </row>
    <row r="76" ht="15.75" spans="2:34">
      <c r="B76" s="13"/>
      <c r="C76" s="13"/>
      <c r="D76" s="22"/>
      <c r="E76" s="16">
        <f t="shared" si="19"/>
        <v>0</v>
      </c>
      <c r="F76" s="16"/>
      <c r="G76" s="16"/>
      <c r="H76" s="16"/>
      <c r="I76" s="16"/>
      <c r="J76" s="38"/>
      <c r="K76" s="39"/>
      <c r="L76" s="39"/>
      <c r="M76" s="39"/>
      <c r="N76" s="40"/>
      <c r="O76" s="41"/>
      <c r="P76" s="39"/>
      <c r="Q76" s="39"/>
      <c r="R76" s="39"/>
      <c r="S76" s="51"/>
      <c r="T76" s="38"/>
      <c r="U76" s="39"/>
      <c r="V76" s="39"/>
      <c r="W76" s="39"/>
      <c r="X76" s="40"/>
      <c r="Y76" s="41"/>
      <c r="Z76" s="39"/>
      <c r="AA76" s="39"/>
      <c r="AB76" s="39"/>
      <c r="AC76" s="40"/>
      <c r="AD76" s="13"/>
      <c r="AE76" s="70"/>
      <c r="AF76" s="71"/>
      <c r="AG76" s="100"/>
      <c r="AH76" s="71"/>
    </row>
    <row r="77" ht="15.75" spans="2:34">
      <c r="B77" s="13"/>
      <c r="C77" s="13"/>
      <c r="D77" s="22"/>
      <c r="E77" s="16">
        <f t="shared" si="19"/>
        <v>0</v>
      </c>
      <c r="F77" s="16"/>
      <c r="G77" s="16"/>
      <c r="H77" s="16"/>
      <c r="I77" s="16"/>
      <c r="J77" s="38"/>
      <c r="K77" s="39"/>
      <c r="L77" s="39"/>
      <c r="M77" s="39"/>
      <c r="N77" s="40"/>
      <c r="O77" s="41"/>
      <c r="P77" s="39"/>
      <c r="Q77" s="39"/>
      <c r="R77" s="39"/>
      <c r="S77" s="51"/>
      <c r="T77" s="38"/>
      <c r="U77" s="39"/>
      <c r="V77" s="39"/>
      <c r="W77" s="39"/>
      <c r="X77" s="40"/>
      <c r="Y77" s="41"/>
      <c r="Z77" s="39"/>
      <c r="AA77" s="39"/>
      <c r="AB77" s="39"/>
      <c r="AC77" s="40"/>
      <c r="AD77" s="13"/>
      <c r="AE77" s="70"/>
      <c r="AF77" s="71"/>
      <c r="AG77" s="100"/>
      <c r="AH77" s="71"/>
    </row>
    <row r="78" ht="15.75" spans="2:34">
      <c r="B78" s="13"/>
      <c r="C78" s="13"/>
      <c r="D78" s="22"/>
      <c r="E78" s="16">
        <f t="shared" si="19"/>
        <v>0</v>
      </c>
      <c r="F78" s="16"/>
      <c r="G78" s="16"/>
      <c r="H78" s="16"/>
      <c r="I78" s="16"/>
      <c r="J78" s="38"/>
      <c r="K78" s="39"/>
      <c r="L78" s="39"/>
      <c r="M78" s="39"/>
      <c r="N78" s="40"/>
      <c r="O78" s="41"/>
      <c r="P78" s="39"/>
      <c r="Q78" s="39"/>
      <c r="R78" s="39"/>
      <c r="S78" s="51"/>
      <c r="T78" s="38"/>
      <c r="U78" s="39"/>
      <c r="V78" s="39"/>
      <c r="W78" s="39"/>
      <c r="X78" s="40"/>
      <c r="Y78" s="41"/>
      <c r="Z78" s="39"/>
      <c r="AA78" s="39"/>
      <c r="AB78" s="39"/>
      <c r="AC78" s="40"/>
      <c r="AD78" s="13"/>
      <c r="AE78" s="70"/>
      <c r="AF78" s="71"/>
      <c r="AG78" s="100"/>
      <c r="AH78" s="71"/>
    </row>
    <row r="79" ht="15.75" spans="2:34">
      <c r="B79" s="13"/>
      <c r="C79" s="13"/>
      <c r="D79" s="22"/>
      <c r="E79" s="16">
        <f t="shared" si="19"/>
        <v>0</v>
      </c>
      <c r="F79" s="16"/>
      <c r="G79" s="16"/>
      <c r="H79" s="16"/>
      <c r="I79" s="16"/>
      <c r="J79" s="38"/>
      <c r="K79" s="39"/>
      <c r="L79" s="39"/>
      <c r="M79" s="39"/>
      <c r="N79" s="40"/>
      <c r="O79" s="41"/>
      <c r="P79" s="39"/>
      <c r="Q79" s="39"/>
      <c r="R79" s="39"/>
      <c r="S79" s="51"/>
      <c r="T79" s="38"/>
      <c r="U79" s="39"/>
      <c r="V79" s="39"/>
      <c r="W79" s="39"/>
      <c r="X79" s="40"/>
      <c r="Y79" s="41"/>
      <c r="Z79" s="39"/>
      <c r="AA79" s="39"/>
      <c r="AB79" s="39"/>
      <c r="AC79" s="40"/>
      <c r="AD79" s="13"/>
      <c r="AE79" s="70"/>
      <c r="AF79" s="71"/>
      <c r="AG79" s="100"/>
      <c r="AH79" s="71"/>
    </row>
    <row r="80" ht="15.75" spans="2:34">
      <c r="B80" s="13"/>
      <c r="C80" s="13"/>
      <c r="D80" s="22"/>
      <c r="E80" s="16">
        <f t="shared" si="19"/>
        <v>0</v>
      </c>
      <c r="F80" s="16"/>
      <c r="G80" s="16"/>
      <c r="H80" s="16"/>
      <c r="I80" s="16"/>
      <c r="J80" s="38"/>
      <c r="K80" s="39"/>
      <c r="L80" s="39"/>
      <c r="M80" s="39"/>
      <c r="N80" s="40"/>
      <c r="O80" s="41"/>
      <c r="P80" s="39"/>
      <c r="Q80" s="39"/>
      <c r="R80" s="39"/>
      <c r="S80" s="51"/>
      <c r="T80" s="38"/>
      <c r="U80" s="39"/>
      <c r="V80" s="39"/>
      <c r="W80" s="39"/>
      <c r="X80" s="40"/>
      <c r="Y80" s="41"/>
      <c r="Z80" s="39"/>
      <c r="AA80" s="39"/>
      <c r="AB80" s="39"/>
      <c r="AC80" s="40"/>
      <c r="AD80" s="13"/>
      <c r="AE80" s="70"/>
      <c r="AF80" s="71"/>
      <c r="AG80" s="100"/>
      <c r="AH80" s="71"/>
    </row>
    <row r="81" ht="15.75" spans="2:34">
      <c r="B81" s="13"/>
      <c r="C81" s="13"/>
      <c r="D81" s="22"/>
      <c r="E81" s="16">
        <f t="shared" si="19"/>
        <v>0</v>
      </c>
      <c r="F81" s="16"/>
      <c r="G81" s="16"/>
      <c r="H81" s="16"/>
      <c r="I81" s="16"/>
      <c r="J81" s="38"/>
      <c r="K81" s="39"/>
      <c r="L81" s="39"/>
      <c r="M81" s="39"/>
      <c r="N81" s="40"/>
      <c r="O81" s="41"/>
      <c r="P81" s="39"/>
      <c r="Q81" s="39"/>
      <c r="R81" s="39"/>
      <c r="S81" s="51"/>
      <c r="T81" s="38"/>
      <c r="U81" s="39"/>
      <c r="V81" s="39"/>
      <c r="W81" s="39"/>
      <c r="X81" s="40"/>
      <c r="Y81" s="41"/>
      <c r="Z81" s="39"/>
      <c r="AA81" s="39"/>
      <c r="AB81" s="39"/>
      <c r="AC81" s="40"/>
      <c r="AD81" s="13"/>
      <c r="AE81" s="70"/>
      <c r="AF81" s="71"/>
      <c r="AG81" s="100"/>
      <c r="AH81" s="71"/>
    </row>
    <row r="82" ht="15.75" spans="2:34">
      <c r="B82" s="13"/>
      <c r="C82" s="13"/>
      <c r="D82" s="22"/>
      <c r="E82" s="16">
        <f t="shared" si="19"/>
        <v>0</v>
      </c>
      <c r="F82" s="16"/>
      <c r="G82" s="16"/>
      <c r="H82" s="16"/>
      <c r="I82" s="16"/>
      <c r="J82" s="38"/>
      <c r="K82" s="39"/>
      <c r="L82" s="39"/>
      <c r="M82" s="39"/>
      <c r="N82" s="40"/>
      <c r="O82" s="41"/>
      <c r="P82" s="39"/>
      <c r="Q82" s="39"/>
      <c r="R82" s="39"/>
      <c r="S82" s="51"/>
      <c r="T82" s="38"/>
      <c r="U82" s="39"/>
      <c r="V82" s="39"/>
      <c r="W82" s="39"/>
      <c r="X82" s="40"/>
      <c r="Y82" s="41"/>
      <c r="Z82" s="39"/>
      <c r="AA82" s="39"/>
      <c r="AB82" s="39"/>
      <c r="AC82" s="40"/>
      <c r="AD82" s="13"/>
      <c r="AE82" s="70"/>
      <c r="AF82" s="71"/>
      <c r="AG82" s="100"/>
      <c r="AH82" s="71"/>
    </row>
    <row r="83" ht="15.75" spans="2:34">
      <c r="B83" s="13"/>
      <c r="C83" s="13"/>
      <c r="D83" s="22"/>
      <c r="E83" s="16">
        <f t="shared" si="19"/>
        <v>0</v>
      </c>
      <c r="F83" s="16"/>
      <c r="G83" s="16"/>
      <c r="H83" s="16"/>
      <c r="I83" s="16"/>
      <c r="J83" s="38"/>
      <c r="K83" s="39"/>
      <c r="L83" s="39"/>
      <c r="M83" s="39"/>
      <c r="N83" s="40"/>
      <c r="O83" s="41"/>
      <c r="P83" s="39"/>
      <c r="Q83" s="39"/>
      <c r="R83" s="39"/>
      <c r="S83" s="51"/>
      <c r="T83" s="38"/>
      <c r="U83" s="39"/>
      <c r="V83" s="39"/>
      <c r="W83" s="39"/>
      <c r="X83" s="40"/>
      <c r="Y83" s="41"/>
      <c r="Z83" s="39"/>
      <c r="AA83" s="39"/>
      <c r="AB83" s="39"/>
      <c r="AC83" s="40"/>
      <c r="AD83" s="13"/>
      <c r="AE83" s="70"/>
      <c r="AF83" s="71"/>
      <c r="AG83" s="100"/>
      <c r="AH83" s="71"/>
    </row>
    <row r="84" ht="16.5" spans="2:34">
      <c r="B84" s="13"/>
      <c r="C84" s="17"/>
      <c r="D84" s="23"/>
      <c r="E84" s="20">
        <f t="shared" si="19"/>
        <v>0</v>
      </c>
      <c r="F84" s="20"/>
      <c r="G84" s="20"/>
      <c r="H84" s="20"/>
      <c r="I84" s="20"/>
      <c r="J84" s="42"/>
      <c r="K84" s="43"/>
      <c r="L84" s="43"/>
      <c r="M84" s="43"/>
      <c r="N84" s="44"/>
      <c r="O84" s="45"/>
      <c r="P84" s="43"/>
      <c r="Q84" s="43"/>
      <c r="R84" s="43"/>
      <c r="S84" s="52"/>
      <c r="T84" s="42"/>
      <c r="U84" s="43"/>
      <c r="V84" s="43"/>
      <c r="W84" s="43"/>
      <c r="X84" s="44"/>
      <c r="Y84" s="45"/>
      <c r="Z84" s="43"/>
      <c r="AA84" s="43"/>
      <c r="AB84" s="43"/>
      <c r="AC84" s="44"/>
      <c r="AD84" s="13"/>
      <c r="AE84" s="111"/>
      <c r="AF84" s="112"/>
      <c r="AG84" s="114"/>
      <c r="AH84" s="112"/>
    </row>
    <row r="85" ht="15.75" spans="2:34">
      <c r="B85" s="13"/>
      <c r="C85" s="7" t="s">
        <v>71</v>
      </c>
      <c r="D85" s="21" t="s">
        <v>32</v>
      </c>
      <c r="E85" s="10" t="str">
        <f t="shared" si="19"/>
        <v>ZTE</v>
      </c>
      <c r="F85" s="10"/>
      <c r="G85" s="10"/>
      <c r="H85" s="10"/>
      <c r="I85" s="10"/>
      <c r="J85" s="34"/>
      <c r="K85" s="35"/>
      <c r="L85" s="35"/>
      <c r="M85" s="35"/>
      <c r="N85" s="36"/>
      <c r="O85" s="37"/>
      <c r="P85" s="35"/>
      <c r="Q85" s="35"/>
      <c r="R85" s="35"/>
      <c r="S85" s="50"/>
      <c r="T85" s="34"/>
      <c r="U85" s="35"/>
      <c r="V85" s="35"/>
      <c r="W85" s="35"/>
      <c r="X85" s="36"/>
      <c r="Y85" s="37"/>
      <c r="Z85" s="35"/>
      <c r="AA85" s="35"/>
      <c r="AB85" s="35"/>
      <c r="AC85" s="36"/>
      <c r="AD85" s="7"/>
      <c r="AE85" s="68"/>
      <c r="AF85" s="69"/>
      <c r="AG85" s="99"/>
      <c r="AH85" s="69"/>
    </row>
    <row r="86" ht="25.5" spans="2:34">
      <c r="B86" s="13"/>
      <c r="C86" s="13"/>
      <c r="D86" s="22"/>
      <c r="E86" s="16" t="str">
        <f t="shared" si="19"/>
        <v>Company A with Option X</v>
      </c>
      <c r="F86" s="16"/>
      <c r="G86" s="16"/>
      <c r="H86" s="16"/>
      <c r="I86" s="16"/>
      <c r="J86" s="38"/>
      <c r="K86" s="39"/>
      <c r="L86" s="39"/>
      <c r="M86" s="39"/>
      <c r="N86" s="40"/>
      <c r="O86" s="41"/>
      <c r="P86" s="39"/>
      <c r="Q86" s="39"/>
      <c r="R86" s="39"/>
      <c r="S86" s="51"/>
      <c r="T86" s="38"/>
      <c r="U86" s="39"/>
      <c r="V86" s="39"/>
      <c r="W86" s="39"/>
      <c r="X86" s="40"/>
      <c r="Y86" s="41"/>
      <c r="Z86" s="39"/>
      <c r="AA86" s="39"/>
      <c r="AB86" s="39"/>
      <c r="AC86" s="40"/>
      <c r="AD86" s="13"/>
      <c r="AE86" s="70"/>
      <c r="AF86" s="71"/>
      <c r="AG86" s="100"/>
      <c r="AH86" s="71"/>
    </row>
    <row r="87" ht="51" spans="2:34">
      <c r="B87" s="13"/>
      <c r="C87" s="13"/>
      <c r="D87" s="22"/>
      <c r="E87" s="16" t="str">
        <f t="shared" si="19"/>
        <v>Company A with SBFD antenna Option X</v>
      </c>
      <c r="F87" s="16"/>
      <c r="G87" s="16"/>
      <c r="H87" s="16"/>
      <c r="I87" s="16"/>
      <c r="J87" s="38"/>
      <c r="K87" s="39"/>
      <c r="L87" s="39"/>
      <c r="M87" s="39"/>
      <c r="N87" s="40"/>
      <c r="O87" s="41"/>
      <c r="P87" s="39"/>
      <c r="Q87" s="39"/>
      <c r="R87" s="39"/>
      <c r="S87" s="51"/>
      <c r="T87" s="38"/>
      <c r="U87" s="39"/>
      <c r="V87" s="39"/>
      <c r="W87" s="39"/>
      <c r="X87" s="40"/>
      <c r="Y87" s="41"/>
      <c r="Z87" s="39"/>
      <c r="AA87" s="39"/>
      <c r="AB87" s="39"/>
      <c r="AC87" s="40"/>
      <c r="AD87" s="13"/>
      <c r="AE87" s="70"/>
      <c r="AF87" s="71"/>
      <c r="AG87" s="100"/>
      <c r="AH87" s="71"/>
    </row>
    <row r="88" ht="15.75" spans="2:34">
      <c r="B88" s="13"/>
      <c r="C88" s="13"/>
      <c r="D88" s="22"/>
      <c r="E88" s="16" t="str">
        <f t="shared" si="19"/>
        <v>Company B</v>
      </c>
      <c r="F88" s="16"/>
      <c r="G88" s="16"/>
      <c r="H88" s="16"/>
      <c r="I88" s="16"/>
      <c r="J88" s="38"/>
      <c r="K88" s="39"/>
      <c r="L88" s="39"/>
      <c r="M88" s="39"/>
      <c r="N88" s="40"/>
      <c r="O88" s="41"/>
      <c r="P88" s="39"/>
      <c r="Q88" s="39"/>
      <c r="R88" s="39"/>
      <c r="S88" s="51"/>
      <c r="T88" s="38"/>
      <c r="U88" s="39"/>
      <c r="V88" s="39"/>
      <c r="W88" s="39"/>
      <c r="X88" s="40"/>
      <c r="Y88" s="41"/>
      <c r="Z88" s="39"/>
      <c r="AA88" s="39"/>
      <c r="AB88" s="39"/>
      <c r="AC88" s="40"/>
      <c r="AD88" s="13"/>
      <c r="AE88" s="70"/>
      <c r="AF88" s="71"/>
      <c r="AG88" s="100"/>
      <c r="AH88" s="71"/>
    </row>
    <row r="89" ht="15.75" spans="2:34">
      <c r="B89" s="13"/>
      <c r="C89" s="13"/>
      <c r="D89" s="22"/>
      <c r="E89" s="16" t="str">
        <f t="shared" si="19"/>
        <v>…</v>
      </c>
      <c r="F89" s="16"/>
      <c r="G89" s="16"/>
      <c r="H89" s="16"/>
      <c r="I89" s="16"/>
      <c r="J89" s="38"/>
      <c r="K89" s="39"/>
      <c r="L89" s="39"/>
      <c r="M89" s="39"/>
      <c r="N89" s="40"/>
      <c r="O89" s="41"/>
      <c r="P89" s="39"/>
      <c r="Q89" s="39"/>
      <c r="R89" s="39"/>
      <c r="S89" s="51"/>
      <c r="T89" s="38"/>
      <c r="U89" s="39"/>
      <c r="V89" s="39"/>
      <c r="W89" s="39"/>
      <c r="X89" s="40"/>
      <c r="Y89" s="41"/>
      <c r="Z89" s="39"/>
      <c r="AA89" s="39"/>
      <c r="AB89" s="39"/>
      <c r="AC89" s="40"/>
      <c r="AD89" s="13"/>
      <c r="AE89" s="70"/>
      <c r="AF89" s="71"/>
      <c r="AG89" s="100"/>
      <c r="AH89" s="71"/>
    </row>
    <row r="90" ht="15.75" spans="2:34">
      <c r="B90" s="13"/>
      <c r="C90" s="13"/>
      <c r="D90" s="22"/>
      <c r="E90" s="16">
        <f t="shared" si="19"/>
        <v>0</v>
      </c>
      <c r="F90" s="16"/>
      <c r="G90" s="16"/>
      <c r="H90" s="16"/>
      <c r="I90" s="16"/>
      <c r="J90" s="38"/>
      <c r="K90" s="39"/>
      <c r="L90" s="39"/>
      <c r="M90" s="39"/>
      <c r="N90" s="40"/>
      <c r="O90" s="41"/>
      <c r="P90" s="39"/>
      <c r="Q90" s="39"/>
      <c r="R90" s="39"/>
      <c r="S90" s="51"/>
      <c r="T90" s="38"/>
      <c r="U90" s="39"/>
      <c r="V90" s="39"/>
      <c r="W90" s="39"/>
      <c r="X90" s="40"/>
      <c r="Y90" s="41"/>
      <c r="Z90" s="39"/>
      <c r="AA90" s="39"/>
      <c r="AB90" s="39"/>
      <c r="AC90" s="40"/>
      <c r="AD90" s="13"/>
      <c r="AE90" s="70"/>
      <c r="AF90" s="71"/>
      <c r="AG90" s="100"/>
      <c r="AH90" s="71"/>
    </row>
    <row r="91" ht="15.75" spans="2:34">
      <c r="B91" s="13"/>
      <c r="C91" s="13"/>
      <c r="D91" s="22"/>
      <c r="E91" s="16">
        <f t="shared" si="19"/>
        <v>0</v>
      </c>
      <c r="F91" s="16"/>
      <c r="G91" s="16"/>
      <c r="H91" s="16"/>
      <c r="I91" s="16"/>
      <c r="J91" s="38"/>
      <c r="K91" s="39"/>
      <c r="L91" s="39"/>
      <c r="M91" s="39"/>
      <c r="N91" s="40"/>
      <c r="O91" s="41"/>
      <c r="P91" s="39"/>
      <c r="Q91" s="39"/>
      <c r="R91" s="39"/>
      <c r="S91" s="51"/>
      <c r="T91" s="38"/>
      <c r="U91" s="39"/>
      <c r="V91" s="39"/>
      <c r="W91" s="39"/>
      <c r="X91" s="40"/>
      <c r="Y91" s="41"/>
      <c r="Z91" s="39"/>
      <c r="AA91" s="39"/>
      <c r="AB91" s="39"/>
      <c r="AC91" s="40"/>
      <c r="AD91" s="13"/>
      <c r="AE91" s="70"/>
      <c r="AF91" s="71"/>
      <c r="AG91" s="100"/>
      <c r="AH91" s="71"/>
    </row>
    <row r="92" ht="15.75" spans="2:34">
      <c r="B92" s="13"/>
      <c r="C92" s="13"/>
      <c r="D92" s="22"/>
      <c r="E92" s="16">
        <f t="shared" si="19"/>
        <v>0</v>
      </c>
      <c r="F92" s="16"/>
      <c r="G92" s="16"/>
      <c r="H92" s="16"/>
      <c r="I92" s="16"/>
      <c r="J92" s="38"/>
      <c r="K92" s="39"/>
      <c r="L92" s="39"/>
      <c r="M92" s="39"/>
      <c r="N92" s="40"/>
      <c r="O92" s="41"/>
      <c r="P92" s="39"/>
      <c r="Q92" s="39"/>
      <c r="R92" s="39"/>
      <c r="S92" s="51"/>
      <c r="T92" s="38"/>
      <c r="U92" s="39"/>
      <c r="V92" s="39"/>
      <c r="W92" s="39"/>
      <c r="X92" s="40"/>
      <c r="Y92" s="41"/>
      <c r="Z92" s="39"/>
      <c r="AA92" s="39"/>
      <c r="AB92" s="39"/>
      <c r="AC92" s="40"/>
      <c r="AD92" s="13"/>
      <c r="AE92" s="70"/>
      <c r="AF92" s="71"/>
      <c r="AG92" s="100"/>
      <c r="AH92" s="71"/>
    </row>
    <row r="93" ht="15.75" spans="2:34">
      <c r="B93" s="13"/>
      <c r="C93" s="13"/>
      <c r="D93" s="22"/>
      <c r="E93" s="16">
        <f t="shared" si="19"/>
        <v>0</v>
      </c>
      <c r="F93" s="16"/>
      <c r="G93" s="16"/>
      <c r="H93" s="16"/>
      <c r="I93" s="16"/>
      <c r="J93" s="38"/>
      <c r="K93" s="39"/>
      <c r="L93" s="39"/>
      <c r="M93" s="39"/>
      <c r="N93" s="40"/>
      <c r="O93" s="41"/>
      <c r="P93" s="39"/>
      <c r="Q93" s="39"/>
      <c r="R93" s="39"/>
      <c r="S93" s="51"/>
      <c r="T93" s="38"/>
      <c r="U93" s="39"/>
      <c r="V93" s="39"/>
      <c r="W93" s="39"/>
      <c r="X93" s="40"/>
      <c r="Y93" s="41"/>
      <c r="Z93" s="39"/>
      <c r="AA93" s="39"/>
      <c r="AB93" s="39"/>
      <c r="AC93" s="40"/>
      <c r="AD93" s="13"/>
      <c r="AE93" s="70"/>
      <c r="AF93" s="71"/>
      <c r="AG93" s="100"/>
      <c r="AH93" s="71"/>
    </row>
    <row r="94" ht="15.75" spans="2:34">
      <c r="B94" s="13"/>
      <c r="C94" s="13"/>
      <c r="D94" s="22"/>
      <c r="E94" s="16">
        <f t="shared" si="19"/>
        <v>0</v>
      </c>
      <c r="F94" s="16"/>
      <c r="G94" s="16"/>
      <c r="H94" s="16"/>
      <c r="I94" s="16"/>
      <c r="J94" s="38"/>
      <c r="K94" s="39"/>
      <c r="L94" s="39"/>
      <c r="M94" s="39"/>
      <c r="N94" s="40"/>
      <c r="O94" s="41"/>
      <c r="P94" s="39"/>
      <c r="Q94" s="39"/>
      <c r="R94" s="39"/>
      <c r="S94" s="51"/>
      <c r="T94" s="38"/>
      <c r="U94" s="39"/>
      <c r="V94" s="39"/>
      <c r="W94" s="39"/>
      <c r="X94" s="40"/>
      <c r="Y94" s="41"/>
      <c r="Z94" s="39"/>
      <c r="AA94" s="39"/>
      <c r="AB94" s="39"/>
      <c r="AC94" s="40"/>
      <c r="AD94" s="13"/>
      <c r="AE94" s="70"/>
      <c r="AF94" s="71"/>
      <c r="AG94" s="100"/>
      <c r="AH94" s="71"/>
    </row>
    <row r="95" ht="15.75" spans="2:34">
      <c r="B95" s="13"/>
      <c r="C95" s="13"/>
      <c r="D95" s="22"/>
      <c r="E95" s="16">
        <f t="shared" si="19"/>
        <v>0</v>
      </c>
      <c r="F95" s="16"/>
      <c r="G95" s="16"/>
      <c r="H95" s="16"/>
      <c r="I95" s="16"/>
      <c r="J95" s="38"/>
      <c r="K95" s="39"/>
      <c r="L95" s="39"/>
      <c r="M95" s="39"/>
      <c r="N95" s="40"/>
      <c r="O95" s="41"/>
      <c r="P95" s="39"/>
      <c r="Q95" s="39"/>
      <c r="R95" s="39"/>
      <c r="S95" s="51"/>
      <c r="T95" s="38"/>
      <c r="U95" s="39"/>
      <c r="V95" s="39"/>
      <c r="W95" s="39"/>
      <c r="X95" s="40"/>
      <c r="Y95" s="41"/>
      <c r="Z95" s="39"/>
      <c r="AA95" s="39"/>
      <c r="AB95" s="39"/>
      <c r="AC95" s="40"/>
      <c r="AD95" s="13"/>
      <c r="AE95" s="70"/>
      <c r="AF95" s="71"/>
      <c r="AG95" s="100"/>
      <c r="AH95" s="71"/>
    </row>
    <row r="96" ht="15.75" spans="2:34">
      <c r="B96" s="13"/>
      <c r="C96" s="13"/>
      <c r="D96" s="22"/>
      <c r="E96" s="16">
        <f t="shared" si="19"/>
        <v>0</v>
      </c>
      <c r="F96" s="16"/>
      <c r="G96" s="16"/>
      <c r="H96" s="16"/>
      <c r="I96" s="16"/>
      <c r="J96" s="38"/>
      <c r="K96" s="39"/>
      <c r="L96" s="39"/>
      <c r="M96" s="39"/>
      <c r="N96" s="40"/>
      <c r="O96" s="41"/>
      <c r="P96" s="39"/>
      <c r="Q96" s="39"/>
      <c r="R96" s="39"/>
      <c r="S96" s="51"/>
      <c r="T96" s="38"/>
      <c r="U96" s="39"/>
      <c r="V96" s="39"/>
      <c r="W96" s="39"/>
      <c r="X96" s="40"/>
      <c r="Y96" s="41"/>
      <c r="Z96" s="39"/>
      <c r="AA96" s="39"/>
      <c r="AB96" s="39"/>
      <c r="AC96" s="40"/>
      <c r="AD96" s="13"/>
      <c r="AE96" s="70"/>
      <c r="AF96" s="71"/>
      <c r="AG96" s="100"/>
      <c r="AH96" s="71"/>
    </row>
    <row r="97" ht="15.75" spans="2:34">
      <c r="B97" s="13"/>
      <c r="C97" s="13"/>
      <c r="D97" s="22"/>
      <c r="E97" s="16">
        <f t="shared" si="19"/>
        <v>0</v>
      </c>
      <c r="F97" s="16"/>
      <c r="G97" s="16"/>
      <c r="H97" s="16"/>
      <c r="I97" s="16"/>
      <c r="J97" s="38"/>
      <c r="K97" s="39"/>
      <c r="L97" s="39"/>
      <c r="M97" s="39"/>
      <c r="N97" s="40"/>
      <c r="O97" s="41"/>
      <c r="P97" s="39"/>
      <c r="Q97" s="39"/>
      <c r="R97" s="39"/>
      <c r="S97" s="51"/>
      <c r="T97" s="38"/>
      <c r="U97" s="39"/>
      <c r="V97" s="39"/>
      <c r="W97" s="39"/>
      <c r="X97" s="40"/>
      <c r="Y97" s="41"/>
      <c r="Z97" s="39"/>
      <c r="AA97" s="39"/>
      <c r="AB97" s="39"/>
      <c r="AC97" s="40"/>
      <c r="AD97" s="13"/>
      <c r="AE97" s="70"/>
      <c r="AF97" s="71"/>
      <c r="AG97" s="100"/>
      <c r="AH97" s="71"/>
    </row>
    <row r="98" ht="15.75" spans="2:34">
      <c r="B98" s="13"/>
      <c r="C98" s="13"/>
      <c r="D98" s="22"/>
      <c r="E98" s="16">
        <f t="shared" si="19"/>
        <v>0</v>
      </c>
      <c r="F98" s="16"/>
      <c r="G98" s="16"/>
      <c r="H98" s="16"/>
      <c r="I98" s="16"/>
      <c r="J98" s="38"/>
      <c r="K98" s="39"/>
      <c r="L98" s="39"/>
      <c r="M98" s="39"/>
      <c r="N98" s="40"/>
      <c r="O98" s="41"/>
      <c r="P98" s="39"/>
      <c r="Q98" s="39"/>
      <c r="R98" s="39"/>
      <c r="S98" s="51"/>
      <c r="T98" s="38"/>
      <c r="U98" s="39"/>
      <c r="V98" s="39"/>
      <c r="W98" s="39"/>
      <c r="X98" s="40"/>
      <c r="Y98" s="41"/>
      <c r="Z98" s="39"/>
      <c r="AA98" s="39"/>
      <c r="AB98" s="39"/>
      <c r="AC98" s="40"/>
      <c r="AD98" s="13"/>
      <c r="AE98" s="70"/>
      <c r="AF98" s="71"/>
      <c r="AG98" s="100"/>
      <c r="AH98" s="71"/>
    </row>
    <row r="99" ht="15.75" spans="2:34">
      <c r="B99" s="13"/>
      <c r="C99" s="13"/>
      <c r="D99" s="22"/>
      <c r="E99" s="16">
        <f t="shared" si="19"/>
        <v>0</v>
      </c>
      <c r="F99" s="16"/>
      <c r="G99" s="16"/>
      <c r="H99" s="16"/>
      <c r="I99" s="16"/>
      <c r="J99" s="38"/>
      <c r="K99" s="39"/>
      <c r="L99" s="39"/>
      <c r="M99" s="39"/>
      <c r="N99" s="40"/>
      <c r="O99" s="41"/>
      <c r="P99" s="39"/>
      <c r="Q99" s="39"/>
      <c r="R99" s="39"/>
      <c r="S99" s="51"/>
      <c r="T99" s="38"/>
      <c r="U99" s="39"/>
      <c r="V99" s="39"/>
      <c r="W99" s="39"/>
      <c r="X99" s="40"/>
      <c r="Y99" s="41"/>
      <c r="Z99" s="39"/>
      <c r="AA99" s="39"/>
      <c r="AB99" s="39"/>
      <c r="AC99" s="40"/>
      <c r="AD99" s="13"/>
      <c r="AE99" s="70"/>
      <c r="AF99" s="71"/>
      <c r="AG99" s="100"/>
      <c r="AH99" s="71"/>
    </row>
    <row r="100" ht="16.5" spans="2:34">
      <c r="B100" s="17"/>
      <c r="C100" s="17"/>
      <c r="D100" s="23"/>
      <c r="E100" s="20">
        <f t="shared" si="19"/>
        <v>0</v>
      </c>
      <c r="F100" s="20"/>
      <c r="G100" s="20"/>
      <c r="H100" s="20"/>
      <c r="I100" s="20"/>
      <c r="J100" s="42"/>
      <c r="K100" s="43"/>
      <c r="L100" s="43"/>
      <c r="M100" s="43"/>
      <c r="N100" s="44"/>
      <c r="O100" s="45"/>
      <c r="P100" s="43"/>
      <c r="Q100" s="43"/>
      <c r="R100" s="43"/>
      <c r="S100" s="52"/>
      <c r="T100" s="42"/>
      <c r="U100" s="43"/>
      <c r="V100" s="43"/>
      <c r="W100" s="43"/>
      <c r="X100" s="44"/>
      <c r="Y100" s="45"/>
      <c r="Z100" s="43"/>
      <c r="AA100" s="43"/>
      <c r="AB100" s="43"/>
      <c r="AC100" s="44"/>
      <c r="AD100" s="17"/>
      <c r="AE100" s="72"/>
      <c r="AF100" s="73"/>
      <c r="AG100" s="101"/>
      <c r="AH100" s="7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B2:B4"/>
    <mergeCell ref="B5:B20"/>
    <mergeCell ref="B21:B36"/>
    <mergeCell ref="B37:B68"/>
    <mergeCell ref="B69:B100"/>
    <mergeCell ref="C2:C4"/>
    <mergeCell ref="C5:C20"/>
    <mergeCell ref="C21:C36"/>
    <mergeCell ref="C37:C52"/>
    <mergeCell ref="C53:C68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E2:E4"/>
    <mergeCell ref="F2:F4"/>
    <mergeCell ref="G2:G4"/>
    <mergeCell ref="H2:H4"/>
    <mergeCell ref="I2:I4"/>
    <mergeCell ref="AD2:AD4"/>
    <mergeCell ref="AD5:AD20"/>
    <mergeCell ref="AD21:AD36"/>
    <mergeCell ref="AD37:AD52"/>
    <mergeCell ref="AD53:AD68"/>
    <mergeCell ref="AD69:AD84"/>
    <mergeCell ref="AD85:AD100"/>
    <mergeCell ref="AE3:AE4"/>
    <mergeCell ref="AF3:AF4"/>
    <mergeCell ref="AG3:AG4"/>
    <mergeCell ref="AH3:A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ZTE,Fei Xue</cp:lastModifiedBy>
  <dcterms:created xsi:type="dcterms:W3CDTF">2023-07-19T01:55:00Z</dcterms:created>
  <dcterms:modified xsi:type="dcterms:W3CDTF">2023-09-27T14:50:40Z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